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60" yWindow="-45" windowWidth="6030" windowHeight="7485" tabRatio="757"/>
  </bookViews>
  <sheets>
    <sheet name="员工基本信息表" sheetId="5" r:id="rId1"/>
    <sheet name="基本工资" sheetId="3" r:id="rId2"/>
    <sheet name="岗位工资" sheetId="11" r:id="rId3"/>
    <sheet name="奖金" sheetId="12" r:id="rId4"/>
    <sheet name="出勤表" sheetId="14" r:id="rId5"/>
    <sheet name="员工工资核算表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21114">#REF!</definedName>
    <definedName name="_Fill" hidden="1">[1]eqpmad2!#REF!</definedName>
    <definedName name="_Key1" hidden="1">#REF!</definedName>
    <definedName name="_Order1" hidden="1">255</definedName>
    <definedName name="_Order2" hidden="1">255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_Sort" hidden="1">#REF!</definedName>
    <definedName name="A">#REF!</definedName>
    <definedName name="aa">#REF!</definedName>
    <definedName name="aiu_bottom">'[3]Financ. Overview'!#REF!</definedName>
    <definedName name="as">#N/A</definedName>
    <definedName name="Back">[4]信息技术资本性支出!$D$77:$D$78</definedName>
    <definedName name="Cop">[4]信息技术资本性支出!$D$62:$D$64</definedName>
    <definedName name="csb">#REF!</definedName>
    <definedName name="data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FRC">[5]Main!$C$9</definedName>
    <definedName name="gxxe2003">[6]P1012001!$A$6:$E$117</definedName>
    <definedName name="gxxe20032">[6]P1012001!$A$6:$E$117</definedName>
    <definedName name="hhhh">#REF!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Inf">[4]信息技术资本性支出!$D$83:$D$87</definedName>
    <definedName name="kkkk">#REF!</definedName>
    <definedName name="Module.Prix_SMC">[0]!Module.Prix_SMC</definedName>
    <definedName name="Null">[4]信息技术资本性支出!$D$60</definedName>
    <definedName name="OS">[7]Open!#REF!</definedName>
    <definedName name="Per">[4]信息技术资本性支出!$D$68:$D$71</definedName>
    <definedName name="pr_toolbox">[3]Toolbox!$A$3:$I$80</definedName>
    <definedName name="Print_Area_MI">#REF!</definedName>
    <definedName name="_xlnm.Print_Titles" localSheetId="0">员工基本信息表!$1:$2</definedName>
    <definedName name="Prix_SMC">[0]!Prix_SMC</definedName>
    <definedName name="rrrr">#REF!</definedName>
    <definedName name="s">#REF!</definedName>
    <definedName name="s_c_list">[8]Toolbox!$A$7:$H$969</definedName>
    <definedName name="SCG">'[9]G.1R-Shou COP Gf'!#REF!</definedName>
    <definedName name="sdlfee">'[3]Financ. Overview'!$H$13</definedName>
    <definedName name="sfeggsafasfas">#REF!</definedName>
    <definedName name="solar_ratio">'[10]POWER ASSUMPTIONS'!$H$7</definedName>
    <definedName name="ss">#REF!</definedName>
    <definedName name="ss7fee">'[3]Financ. Overview'!$H$18</definedName>
    <definedName name="subsfee">'[3]Financ. Overview'!$H$14</definedName>
    <definedName name="toolbox">[11]Toolbox!$C$5:$T$1578</definedName>
    <definedName name="ttt">#REF!</definedName>
    <definedName name="tttt">#REF!</definedName>
    <definedName name="V5.1Fee">'[3]Financ. Overview'!$H$15</definedName>
    <definedName name="w">IF(IF(MOD(COLUMN(),26)=0,INT(COLUMN()/26)-1,INT(COLUMN()/26))=0,"",CHAR(IF(MOD(COLUMN(),26)=0,INT(COLUMN()/26)-1,INT(COLUMN()/26))+64))&amp;CHAR(IF(MOD(COLUMN(),26)=0,26,MOD(COLUMN(),26))+64)</definedName>
    <definedName name="wangdian1">[12]列表!$B$55:$B$171</definedName>
    <definedName name="www">#REF!</definedName>
    <definedName name="yyyy">#REF!</definedName>
    <definedName name="Z32_Cost_red">'[3]Financ. Overview'!#REF!</definedName>
    <definedName name="本级标准收入2004年">[13]本年收入合计!$E$4:$E$184</definedName>
    <definedName name="拨款汇总_合计">SUM([14]汇总!#REF!)</definedName>
    <definedName name="财力">#REF!</definedName>
    <definedName name="财政供养人员增幅2004年">[15]财政供养人员增幅!$E$6</definedName>
    <definedName name="财政供养人员增幅2004年分县">[15]财政供养人员增幅!$E$4:$E$184</definedName>
    <definedName name="村级标准支出">[16]村级支出!$E$4:$E$184</definedName>
    <definedName name="大多数">[17]XL4Poppy!$A$15</definedName>
    <definedName name="大幅度">#REF!</definedName>
    <definedName name="地区名称">[18]封面!#REF!</definedName>
    <definedName name="第二产业分县2003年">[19]GDP!$G$4:$G$184</definedName>
    <definedName name="第二产业合计2003年">[19]GDP!$G$4</definedName>
    <definedName name="第三产业分县2003年">[19]GDP!$H$4:$H$184</definedName>
    <definedName name="第三产业合计2003年">[19]GDP!$H$4</definedName>
    <definedName name="岗位工资">#REF!</definedName>
    <definedName name="耕地占用税分县2003年">[20]一般预算收入!$U$4:$U$184</definedName>
    <definedName name="耕地占用税合计2003年">[20]一般预算收入!$U$4</definedName>
    <definedName name="工商税收2004年">[21]工商税收!$S$4:$S$184</definedName>
    <definedName name="工商税收合计2004年">[21]工商税收!$S$4</definedName>
    <definedName name="公检法司部门编制数">[22]公检法司编制!$E$4:$E$184</definedName>
    <definedName name="公用标准支出">[23]合计!$E$4:$E$184</definedName>
    <definedName name="行政管理部门编制数">[22]行政编制!$E$4:$E$184</definedName>
    <definedName name="汇率">#REF!</definedName>
    <definedName name="基本工资">#REF!</definedName>
    <definedName name="奖金">#REF!</definedName>
    <definedName name="交通补贴">#REF!</definedName>
    <definedName name="科目编码">[24]编码!$A$2:$A$145</definedName>
    <definedName name="农业人口2003年">[25]农业人口!$E$4:$E$184</definedName>
    <definedName name="农业税分县2003年">[20]一般预算收入!$S$4:$S$184</definedName>
    <definedName name="农业税合计2003年">[20]一般预算收入!$S$4</definedName>
    <definedName name="农业特产税分县2003年">[20]一般预算收入!$T$4:$T$184</definedName>
    <definedName name="农业特产税合计2003年">[20]一般预算收入!$T$4</definedName>
    <definedName name="农业用地面积">[26]农业用地!$E$4:$E$184</definedName>
    <definedName name="契税分县2003年">[20]一般预算收入!$V$4:$V$184</definedName>
    <definedName name="契税合计2003年">[20]一般预算收入!$V$4</definedName>
    <definedName name="全额差额比例">'[27]C01-1'!#REF!</definedName>
    <definedName name="人员标准支出">[28]人员支出!$E$4:$E$184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[29]事业发展!$E$4:$E$184</definedName>
    <definedName name="是">#REF!</definedName>
    <definedName name="位次d">[30]四月份月报!#REF!</definedName>
    <definedName name="乡镇个数">[31]行政区划!$D$6:$D$184</definedName>
    <definedName name="性别">[32]基础编码!$H$2:$H$3</definedName>
    <definedName name="学历">[32]基础编码!$S$2:$S$9</definedName>
    <definedName name="业务量_外">#REF!</definedName>
    <definedName name="一般预算收入2002年">'[33]2002年一般预算收入'!$AC$4:$AC$184</definedName>
    <definedName name="一般预算收入2003年">[20]一般预算收入!$AD$4:$AD$184</definedName>
    <definedName name="一般预算收入合计2003年">[20]一般预算收入!$AC$4</definedName>
    <definedName name="支出">[34]P1012001!$A$6:$E$117</definedName>
    <definedName name="中国">#REF!</definedName>
    <definedName name="中小学生人数2003年">[35]中小学生!$E$4:$E$184</definedName>
    <definedName name="总人口2003年">[36]总人口!$E$4:$E$184</definedName>
    <definedName name="전">#REF!</definedName>
    <definedName name="주택사업본부">#REF!</definedName>
    <definedName name="철구사업본부">#REF!</definedName>
  </definedNames>
  <calcPr calcId="144525"/>
</workbook>
</file>

<file path=xl/calcChain.xml><?xml version="1.0" encoding="utf-8"?>
<calcChain xmlns="http://schemas.openxmlformats.org/spreadsheetml/2006/main">
  <c r="E3" i="14" l="1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2" i="14"/>
</calcChain>
</file>

<file path=xl/sharedStrings.xml><?xml version="1.0" encoding="utf-8"?>
<sst xmlns="http://schemas.openxmlformats.org/spreadsheetml/2006/main" count="585" uniqueCount="158">
  <si>
    <t>姓名</t>
  </si>
  <si>
    <t>部门</t>
  </si>
  <si>
    <t>性别</t>
  </si>
  <si>
    <t>参加工
作日期</t>
  </si>
  <si>
    <t>男</t>
  </si>
  <si>
    <t>女</t>
  </si>
  <si>
    <t>薛玉洁</t>
  </si>
  <si>
    <t>刘国庆</t>
  </si>
  <si>
    <t>曹睿</t>
  </si>
  <si>
    <t>莫明富</t>
  </si>
  <si>
    <t>张宏丽</t>
  </si>
  <si>
    <t>刘翌晨</t>
  </si>
  <si>
    <t>杨犇</t>
  </si>
  <si>
    <t>王晶</t>
  </si>
  <si>
    <t>曹丽娜</t>
  </si>
  <si>
    <t>陈玲</t>
  </si>
  <si>
    <t>王志红</t>
  </si>
  <si>
    <t>苏娜</t>
  </si>
  <si>
    <t>刘杨</t>
  </si>
  <si>
    <t>柴秀莎</t>
  </si>
  <si>
    <t>赵怀沙</t>
  </si>
  <si>
    <t>刘涛</t>
  </si>
  <si>
    <t>李等等</t>
  </si>
  <si>
    <t>张金婷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</si>
  <si>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</si>
  <si>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</si>
  <si>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</si>
  <si>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</si>
  <si>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</si>
  <si>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</si>
  <si>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</si>
  <si>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</si>
  <si>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</si>
  <si>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</si>
  <si>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</si>
  <si>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</si>
  <si>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</si>
  <si>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</si>
  <si>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</si>
  <si>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</si>
  <si>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</si>
  <si>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</si>
  <si>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</si>
  <si>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</si>
  <si>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</si>
  <si>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</si>
  <si>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</si>
  <si>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</si>
  <si>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</si>
  <si>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</si>
  <si>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</si>
  <si>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</si>
  <si>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</si>
  <si>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</si>
  <si>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</si>
  <si>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</si>
  <si>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</si>
  <si>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</si>
  <si>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</si>
  <si>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</si>
  <si>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</si>
  <si>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</si>
  <si>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</si>
  <si>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</si>
  <si>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</si>
  <si>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</si>
  <si>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</si>
  <si>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</si>
  <si>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</si>
  <si>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</si>
  <si>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</si>
  <si>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</si>
  <si>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</si>
  <si>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</si>
  <si>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</si>
  <si>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</si>
  <si>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</si>
  <si>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</si>
  <si>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</si>
  <si>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</si>
  <si>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</si>
  <si>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</si>
  <si>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</si>
  <si>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</si>
  <si>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</si>
  <si>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</si>
  <si>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</si>
  <si>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</si>
  <si>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</si>
  <si>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</si>
  <si>
    <t>工号</t>
    <phoneticPr fontId="19" type="noConversion"/>
  </si>
  <si>
    <t>白艳涛</t>
    <phoneticPr fontId="19" type="noConversion"/>
  </si>
  <si>
    <t>马江红</t>
    <phoneticPr fontId="19" type="noConversion"/>
  </si>
  <si>
    <t>马婷婷</t>
    <phoneticPr fontId="19" type="noConversion"/>
  </si>
  <si>
    <t>白琳</t>
    <phoneticPr fontId="19" type="noConversion"/>
  </si>
  <si>
    <t>马晓丽</t>
    <phoneticPr fontId="19" type="noConversion"/>
  </si>
  <si>
    <t>员工基本信息表</t>
    <phoneticPr fontId="19" type="noConversion"/>
  </si>
  <si>
    <t>办公室人员</t>
  </si>
  <si>
    <t>职务类别</t>
    <phoneticPr fontId="19" type="noConversion"/>
  </si>
  <si>
    <t>学历</t>
    <phoneticPr fontId="26" type="noConversion"/>
  </si>
  <si>
    <t>专科</t>
    <phoneticPr fontId="26" type="noConversion"/>
  </si>
  <si>
    <t>本科</t>
    <phoneticPr fontId="26" type="noConversion"/>
  </si>
  <si>
    <t>硕士</t>
    <phoneticPr fontId="26" type="noConversion"/>
  </si>
  <si>
    <t>企业管理人员</t>
    <phoneticPr fontId="26" type="noConversion"/>
  </si>
  <si>
    <t>销售人员</t>
    <phoneticPr fontId="26" type="noConversion"/>
  </si>
  <si>
    <t>基本生产人员</t>
    <phoneticPr fontId="26" type="noConversion"/>
  </si>
  <si>
    <t>重要生产人员</t>
    <phoneticPr fontId="26" type="noConversion"/>
  </si>
  <si>
    <t>岗位工资</t>
    <phoneticPr fontId="26" type="noConversion"/>
  </si>
  <si>
    <t>企业管理人员</t>
    <phoneticPr fontId="26" type="noConversion"/>
  </si>
  <si>
    <t>销售人员</t>
    <phoneticPr fontId="26" type="noConversion"/>
  </si>
  <si>
    <t>办公室人员</t>
    <phoneticPr fontId="26" type="noConversion"/>
  </si>
  <si>
    <t>基本生产人员</t>
    <phoneticPr fontId="26" type="noConversion"/>
  </si>
  <si>
    <t>重要生产人员</t>
    <phoneticPr fontId="26" type="noConversion"/>
  </si>
  <si>
    <t>奖金</t>
    <phoneticPr fontId="26" type="noConversion"/>
  </si>
  <si>
    <t>病假</t>
    <phoneticPr fontId="26" type="noConversion"/>
  </si>
  <si>
    <t>事假</t>
    <phoneticPr fontId="26" type="noConversion"/>
  </si>
  <si>
    <t>基本工资</t>
    <phoneticPr fontId="26" type="noConversion"/>
  </si>
  <si>
    <t>博士</t>
    <phoneticPr fontId="19" type="noConversion"/>
  </si>
  <si>
    <t>出勤扣款</t>
    <phoneticPr fontId="19" type="noConversion"/>
  </si>
  <si>
    <t>学历</t>
    <phoneticPr fontId="19" type="noConversion"/>
  </si>
  <si>
    <t>专科</t>
    <phoneticPr fontId="26" type="noConversion"/>
  </si>
  <si>
    <t>本科</t>
    <phoneticPr fontId="26" type="noConversion"/>
  </si>
  <si>
    <t>硕士</t>
    <phoneticPr fontId="26" type="noConversion"/>
  </si>
  <si>
    <t>专科</t>
    <phoneticPr fontId="26" type="noConversion"/>
  </si>
  <si>
    <t>硕士</t>
    <phoneticPr fontId="26" type="noConversion"/>
  </si>
  <si>
    <t>本科</t>
    <phoneticPr fontId="26" type="noConversion"/>
  </si>
  <si>
    <t>硕士</t>
    <phoneticPr fontId="26" type="noConversion"/>
  </si>
  <si>
    <t>博士</t>
    <phoneticPr fontId="26" type="noConversion"/>
  </si>
  <si>
    <t>基本工资</t>
    <phoneticPr fontId="19" type="noConversion"/>
  </si>
  <si>
    <t>岗位工资</t>
    <phoneticPr fontId="19" type="noConversion"/>
  </si>
  <si>
    <t>奖金</t>
    <phoneticPr fontId="19" type="noConversion"/>
  </si>
  <si>
    <t>卫生费</t>
    <phoneticPr fontId="19" type="noConversion"/>
  </si>
  <si>
    <t>交通补贴</t>
    <phoneticPr fontId="19" type="noConversion"/>
  </si>
  <si>
    <t>出勤扣款</t>
    <phoneticPr fontId="19" type="noConversion"/>
  </si>
  <si>
    <t>个人所得税</t>
    <phoneticPr fontId="19" type="noConversion"/>
  </si>
  <si>
    <t>实发工资</t>
    <phoneticPr fontId="19" type="noConversion"/>
  </si>
  <si>
    <t>税前工资</t>
    <phoneticPr fontId="19" type="noConversion"/>
  </si>
  <si>
    <t>参加工作时间</t>
    <phoneticPr fontId="19" type="noConversion"/>
  </si>
  <si>
    <t>工龄工资</t>
    <phoneticPr fontId="19" type="noConversion"/>
  </si>
  <si>
    <t>职务类别</t>
    <phoneticPr fontId="26" type="noConversion"/>
  </si>
  <si>
    <t>职务类别</t>
    <phoneticPr fontId="26" type="noConversion"/>
  </si>
  <si>
    <t>企业员工工资表</t>
    <phoneticPr fontId="26" type="noConversion"/>
  </si>
  <si>
    <t>研发部</t>
    <phoneticPr fontId="24" type="noConversion"/>
  </si>
  <si>
    <t>生产部</t>
    <phoneticPr fontId="24" type="noConversion"/>
  </si>
  <si>
    <t>销售部</t>
    <phoneticPr fontId="24" type="noConversion"/>
  </si>
  <si>
    <t>人事部</t>
    <phoneticPr fontId="24" type="noConversion"/>
  </si>
  <si>
    <t>财务部</t>
    <phoneticPr fontId="24" type="noConversion"/>
  </si>
  <si>
    <t>后勤部</t>
    <phoneticPr fontId="24" type="noConversion"/>
  </si>
  <si>
    <t>职务类别</t>
    <phoneticPr fontId="19" type="noConversion"/>
  </si>
  <si>
    <t>重要生产人员</t>
    <phoneticPr fontId="24" type="noConversion"/>
  </si>
  <si>
    <t>基本生产人员</t>
    <phoneticPr fontId="24" type="noConversion"/>
  </si>
  <si>
    <t>销售人员</t>
    <phoneticPr fontId="24" type="noConversion"/>
  </si>
  <si>
    <t>企业管理人员</t>
    <phoneticPr fontId="24" type="noConversion"/>
  </si>
  <si>
    <t>重要生产人员</t>
    <phoneticPr fontId="19" type="noConversion"/>
  </si>
  <si>
    <t>办公室人员</t>
    <phoneticPr fontId="24" type="noConversion"/>
  </si>
  <si>
    <t>企业管理人员</t>
    <phoneticPr fontId="19" type="noConversion"/>
  </si>
  <si>
    <t>办公室人员</t>
    <phoneticPr fontId="19" type="noConversion"/>
  </si>
  <si>
    <t>基本生产人员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</si>
</sst>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41" formatCode="_ * #,##0_ ;_ * \-#,##0_ ;_ * &quot;-&quot;_ ;_ @_ "/>
    <numFmt numFmtId="43" formatCode="_ * #,##0.00_ ;_ * \-#,##0.00_ ;_ * &quot;-&quot;??_ ;_ @_ "/>
    <numFmt numFmtId="24" formatCode="\$#,##0_);[Red]\(\$#,##0\)"/>
    <numFmt numFmtId="25" formatCode="\$#,##0.00_);\(\$#,##0.00\)"/>
    <numFmt numFmtId="176" formatCode="&quot;\&quot;#,##0.00;[Red]&quot;\&quot;\-#,##0.00"/>
    <numFmt numFmtId="177" formatCode="_-* #,##0.00_-;\-* #,##0.00_-;_-* &quot;-&quot;??_-;_-@_-"/>
    <numFmt numFmtId="178" formatCode="_-* #,##0_-;\-* #,##0_-;_-* &quot;-&quot;_-;_-@_-"/>
    <numFmt numFmtId="179" formatCode="_-#,##0_-;\(#,##0\);_-\ \ &quot;-&quot;_-;_-@_-"/>
    <numFmt numFmtId="180" formatCode="_-#,##0.00_-;\(#,##0.00\);_-\ \ &quot;-&quot;_-;_-@_-"/>
    <numFmt numFmtId="181" formatCode="mmm/dd/yyyy;_-\ &quot;N/A&quot;_-;_-\ &quot;-&quot;_-"/>
    <numFmt numFmtId="182" formatCode="mmm/yyyy;_-\ &quot;N/A&quot;_-;_-\ &quot;-&quot;_-"/>
    <numFmt numFmtId="183" formatCode="_-#,##0%_-;\(#,##0%\);_-\ &quot;-&quot;_-"/>
    <numFmt numFmtId="184" formatCode="_-#,###,_-;\(#,###,\);_-\ \ &quot;-&quot;_-;_-@_-"/>
    <numFmt numFmtId="185" formatCode="_-#,###.00,_-;\(#,###.00,\);_-\ \ &quot;-&quot;_-;_-@_-"/>
    <numFmt numFmtId="186" formatCode="_-#0&quot;.&quot;0,_-;\(#0&quot;.&quot;0,\);_-\ \ &quot;-&quot;_-;_-@_-"/>
    <numFmt numFmtId="187" formatCode="_-#0&quot;.&quot;0000_-;\(#0&quot;.&quot;0000\);_-\ \ &quot;-&quot;_-;_-@_-"/>
    <numFmt numFmtId="188" formatCode="0%;\(0%\)"/>
    <numFmt numFmtId="189" formatCode="0.0%"/>
    <numFmt numFmtId="190" formatCode="#,##0;\-#,##0;&quot;-&quot;"/>
    <numFmt numFmtId="191" formatCode="&quot;\&quot;#,##0;[Red]&quot;\&quot;&quot;\&quot;&quot;\&quot;&quot;\&quot;&quot;\&quot;&quot;\&quot;&quot;\&quot;\-#,##0"/>
    <numFmt numFmtId="192" formatCode="#,##0;\(#,##0\)"/>
    <numFmt numFmtId="193" formatCode="#,##0.0_);\(#,##0.0\)"/>
    <numFmt numFmtId="194" formatCode="_-&quot;$&quot;* #,##0_-;\-&quot;$&quot;* #,##0_-;_-&quot;$&quot;* &quot;-&quot;_-;_-@_-"/>
    <numFmt numFmtId="195" formatCode="&quot;$&quot;#,##0_);\(&quot;$&quot;#,##0\)"/>
    <numFmt numFmtId="196" formatCode="&quot;$&quot;#,##0.00_);\(&quot;$&quot;#,##0.00\)"/>
    <numFmt numFmtId="197" formatCode="&quot;\&quot;#,##0;&quot;\&quot;\-#,##0"/>
    <numFmt numFmtId="198" formatCode="_-&quot;$&quot;\ * #,##0.00_-;_-&quot;$&quot;\ * #,##0.00\-;_-&quot;$&quot;\ * &quot;-&quot;??_-;_-@_-"/>
    <numFmt numFmtId="199" formatCode="\$#,##0.00;\(\$#,##0.00\)"/>
    <numFmt numFmtId="200" formatCode="\$#,##0;\(\$#,##0\)"/>
    <numFmt numFmtId="201" formatCode="_([$€-2]* #,##0.00_);_([$€-2]* \(#,##0.00\);_([$€-2]* &quot;-&quot;??_)"/>
    <numFmt numFmtId="202" formatCode="#,##0.00&quot;¥&quot;;\-#,##0.00&quot;¥&quot;"/>
    <numFmt numFmtId="203" formatCode="_-* #,##0.00&quot;¥&quot;_-;\-* #,##0.00&quot;¥&quot;_-;_-* &quot;-&quot;??&quot;¥&quot;_-;_-@_-"/>
    <numFmt numFmtId="204" formatCode="0.000%"/>
    <numFmt numFmtId="205" formatCode="&quot;$&quot;#,##0_);[Red]\(&quot;$&quot;#,##0\)"/>
    <numFmt numFmtId="206" formatCode="&quot;$&quot;#,##0.00_);[Red]\(&quot;$&quot;#,##0.00\)"/>
    <numFmt numFmtId="207" formatCode="_-* #,##0&quot;¥&quot;_-;\-* #,##0&quot;¥&quot;_-;_-* &quot;-&quot;&quot;¥&quot;_-;_-@_-"/>
    <numFmt numFmtId="208" formatCode="&quot;$&quot;\ #,##0.00_-;[Red]&quot;$&quot;\ #,##0.00\-"/>
    <numFmt numFmtId="209" formatCode="_-&quot;$&quot;\ * #,##0_-;_-&quot;$&quot;\ * #,##0\-;_-&quot;$&quot;\ * &quot;-&quot;_-;_-@_-"/>
    <numFmt numFmtId="210" formatCode="&quot;$&quot;#,##0;\-&quot;$&quot;#,##0"/>
    <numFmt numFmtId="211" formatCode="#,##0.00&quot;¥&quot;;[Red]\-#,##0.00&quot;¥&quot;"/>
    <numFmt numFmtId="212" formatCode="_(* #,##0.0,_);_(* \(#,##0.0,\);_(* &quot;-&quot;_);_(@_)"/>
    <numFmt numFmtId="213" formatCode="_(&quot;$&quot;* #,##0.00_);_(&quot;$&quot;* \(#,##0.00\);_(&quot;$&quot;* &quot;-&quot;??_);_(@_)"/>
    <numFmt numFmtId="214" formatCode="_(&quot;$&quot;* #,##0_);_(&quot;$&quot;* \(#,##0\);_(&quot;$&quot;* &quot;-&quot;_);_(@_)"/>
    <numFmt numFmtId="215" formatCode="_-* #,##0_$_-;\-* #,##0_$_-;_-* &quot;-&quot;_$_-;_-@_-"/>
    <numFmt numFmtId="216" formatCode="_-* #,##0.00_$_-;\-* #,##0.00_$_-;_-* &quot;-&quot;??_$_-;_-@_-"/>
    <numFmt numFmtId="217" formatCode="_-* #,##0&quot;$&quot;_-;\-* #,##0&quot;$&quot;_-;_-* &quot;-&quot;&quot;$&quot;_-;_-@_-"/>
    <numFmt numFmtId="218" formatCode="_-* #,##0.00&quot;$&quot;_-;\-* #,##0.00&quot;$&quot;_-;_-* &quot;-&quot;??&quot;$&quot;_-;_-@_-"/>
    <numFmt numFmtId="219" formatCode="yy\.mm\.dd"/>
    <numFmt numFmtId="220" formatCode="0.0"/>
    <numFmt numFmtId="221" formatCode="0.0_ "/>
  </numFmts>
  <fonts count="9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name val="MS P????"/>
      <family val="3"/>
    </font>
    <font>
      <sz val="11"/>
      <name val="ＭＳ Ｐゴシック"/>
      <family val="2"/>
    </font>
    <font>
      <sz val="10"/>
      <name val="Times New Roman"/>
      <family val="1"/>
    </font>
    <font>
      <sz val="12"/>
      <name val="????"/>
      <family val="2"/>
    </font>
    <font>
      <sz val="10"/>
      <name val="Helv"/>
      <family val="2"/>
    </font>
    <font>
      <sz val="12"/>
      <name val="Times New Roman"/>
      <family val="1"/>
    </font>
    <font>
      <sz val="10"/>
      <name val="Genev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3"/>
      <name val="Tms Rmn"/>
      <family val="1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0"/>
      <color indexed="8"/>
      <name val="Arial"/>
      <family val="2"/>
    </font>
    <font>
      <b/>
      <sz val="13"/>
      <name val="Tms Rmn"/>
      <family val="1"/>
    </font>
    <font>
      <b/>
      <sz val="8"/>
      <name val="Arial"/>
      <family val="2"/>
    </font>
    <font>
      <sz val="10"/>
      <name val="ＭＳ Ｐゴシック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</font>
    <font>
      <sz val="10"/>
      <color indexed="16"/>
      <name val="MS Serif"/>
      <family val="1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0"/>
      <color indexed="8"/>
      <name val="MS Sans Serif"/>
      <family val="2"/>
    </font>
    <font>
      <sz val="10"/>
      <name val="Tms Rmn"/>
      <family val="1"/>
    </font>
    <font>
      <b/>
      <sz val="10"/>
      <name val="MS Sans Serif"/>
      <family val="2"/>
    </font>
    <font>
      <b/>
      <sz val="10"/>
      <name val="Tms Rmn"/>
      <family val="1"/>
    </font>
    <font>
      <b/>
      <sz val="12"/>
      <name val="MS Sans Serif"/>
      <family val="2"/>
    </font>
    <font>
      <sz val="12"/>
      <name val="MS Sans Serif"/>
      <family val="2"/>
    </font>
    <font>
      <b/>
      <sz val="8"/>
      <color indexed="8"/>
      <name val="Helv"/>
      <family val="2"/>
    </font>
    <font>
      <sz val="11"/>
      <color indexed="12"/>
      <name val="Times New Roman"/>
      <family val="1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16"/>
      <name val="宋体"/>
      <family val="3"/>
      <charset val="134"/>
    </font>
    <font>
      <sz val="10"/>
      <color indexed="20"/>
      <name val="宋体"/>
      <family val="3"/>
      <charset val="134"/>
    </font>
    <font>
      <sz val="10"/>
      <color indexed="8"/>
      <name val="Tahoma"/>
      <family val="2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sz val="10"/>
      <name val="宋体"/>
      <family val="3"/>
      <charset val="134"/>
    </font>
    <font>
      <sz val="12"/>
      <name val="官帕眉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sz val="10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2"/>
      <name val="바탕체"/>
      <family val="3"/>
    </font>
    <font>
      <sz val="11"/>
      <color theme="1"/>
      <name val="宋体"/>
      <family val="3"/>
      <charset val="134"/>
      <scheme val="minor"/>
    </font>
    <font>
      <sz val="22"/>
      <color indexed="8"/>
      <name val="华文中宋"/>
      <family val="3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52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25" fillId="0" borderId="0">
      <alignment vertical="center"/>
    </xf>
    <xf numFmtId="0" fontId="27" fillId="0" borderId="0"/>
    <xf numFmtId="176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7" fillId="0" borderId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7" fillId="0" borderId="0"/>
    <xf numFmtId="49" fontId="30" fillId="0" borderId="0" applyProtection="0">
      <alignment horizontal="left"/>
    </xf>
    <xf numFmtId="0" fontId="31" fillId="0" borderId="0"/>
    <xf numFmtId="0" fontId="27" fillId="0" borderId="0"/>
    <xf numFmtId="0" fontId="32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27" fillId="0" borderId="0">
      <protection locked="0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3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>
      <protection locked="0"/>
    </xf>
    <xf numFmtId="0" fontId="27" fillId="0" borderId="0"/>
    <xf numFmtId="0" fontId="27" fillId="0" borderId="0"/>
    <xf numFmtId="0" fontId="32" fillId="0" borderId="0"/>
    <xf numFmtId="0" fontId="34" fillId="0" borderId="0"/>
    <xf numFmtId="49" fontId="27" fillId="0" borderId="0" applyFont="0" applyFill="0" applyBorder="0" applyAlignment="0" applyProtection="0"/>
    <xf numFmtId="0" fontId="27" fillId="0" borderId="0"/>
    <xf numFmtId="0" fontId="32" fillId="0" borderId="0"/>
    <xf numFmtId="0" fontId="33" fillId="0" borderId="0"/>
    <xf numFmtId="0" fontId="34" fillId="0" borderId="0"/>
    <xf numFmtId="0" fontId="33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protection locked="0"/>
    </xf>
    <xf numFmtId="0" fontId="27" fillId="0" borderId="0"/>
    <xf numFmtId="0" fontId="31" fillId="0" borderId="0"/>
    <xf numFmtId="0" fontId="32" fillId="0" borderId="0"/>
    <xf numFmtId="0" fontId="27" fillId="0" borderId="0"/>
    <xf numFmtId="0" fontId="27" fillId="0" borderId="0"/>
    <xf numFmtId="0" fontId="33" fillId="0" borderId="0"/>
    <xf numFmtId="0" fontId="27" fillId="0" borderId="0">
      <protection locked="0"/>
    </xf>
    <xf numFmtId="0" fontId="27" fillId="0" borderId="0"/>
    <xf numFmtId="0" fontId="27" fillId="0" borderId="0">
      <protection locked="0"/>
    </xf>
    <xf numFmtId="0" fontId="27" fillId="0" borderId="0"/>
    <xf numFmtId="179" fontId="30" fillId="0" borderId="0" applyFill="0" applyBorder="0" applyProtection="0">
      <alignment horizontal="right"/>
    </xf>
    <xf numFmtId="180" fontId="30" fillId="0" borderId="0" applyFill="0" applyBorder="0" applyProtection="0">
      <alignment horizontal="right"/>
    </xf>
    <xf numFmtId="181" fontId="35" fillId="0" borderId="0" applyFill="0" applyBorder="0" applyProtection="0">
      <alignment horizontal="center"/>
    </xf>
    <xf numFmtId="182" fontId="35" fillId="0" borderId="0" applyFill="0" applyBorder="0" applyProtection="0">
      <alignment horizontal="center"/>
    </xf>
    <xf numFmtId="183" fontId="36" fillId="0" borderId="0" applyFill="0" applyBorder="0" applyProtection="0">
      <alignment horizontal="right"/>
    </xf>
    <xf numFmtId="184" fontId="30" fillId="0" borderId="0" applyFill="0" applyBorder="0" applyProtection="0">
      <alignment horizontal="right"/>
    </xf>
    <xf numFmtId="185" fontId="30" fillId="0" borderId="0" applyFill="0" applyBorder="0" applyProtection="0">
      <alignment horizontal="right"/>
    </xf>
    <xf numFmtId="186" fontId="30" fillId="0" borderId="0" applyFill="0" applyBorder="0" applyProtection="0">
      <alignment horizontal="right"/>
    </xf>
    <xf numFmtId="187" fontId="30" fillId="0" borderId="0" applyFill="0" applyBorder="0" applyProtection="0">
      <alignment horizontal="right"/>
    </xf>
    <xf numFmtId="188" fontId="37" fillId="0" borderId="0" applyFont="0" applyFill="0" applyBorder="0" applyAlignment="0" applyProtection="0"/>
    <xf numFmtId="0" fontId="1" fillId="0" borderId="0">
      <protection locked="0"/>
    </xf>
    <xf numFmtId="189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2" fillId="0" borderId="0">
      <protection locked="0"/>
    </xf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38" fillId="29" borderId="0" applyNumberFormat="0" applyBorder="0" applyAlignment="0" applyProtection="0">
      <alignment vertical="center"/>
    </xf>
    <xf numFmtId="0" fontId="39" fillId="28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39" fillId="27" borderId="0" applyNumberFormat="0" applyBorder="0" applyAlignment="0" applyProtection="0"/>
    <xf numFmtId="0" fontId="38" fillId="31" borderId="0" applyNumberFormat="0" applyBorder="0" applyAlignment="0" applyProtection="0">
      <alignment vertical="center"/>
    </xf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18" borderId="0" applyNumberFormat="0" applyBorder="0" applyAlignment="0" applyProtection="0">
      <alignment vertical="center"/>
    </xf>
    <xf numFmtId="0" fontId="39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19" borderId="0" applyNumberFormat="0" applyBorder="0" applyAlignment="0" applyProtection="0">
      <alignment vertical="center"/>
    </xf>
    <xf numFmtId="0" fontId="39" fillId="34" borderId="0" applyNumberFormat="0" applyBorder="0" applyAlignment="0" applyProtection="0"/>
    <xf numFmtId="0" fontId="40" fillId="26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41" fillId="0" borderId="0">
      <alignment horizontal="center" wrapText="1"/>
      <protection locked="0"/>
    </xf>
    <xf numFmtId="0" fontId="8" fillId="2" borderId="0" applyNumberFormat="0" applyBorder="0" applyAlignment="0" applyProtection="0">
      <alignment vertical="center"/>
    </xf>
    <xf numFmtId="0" fontId="1" fillId="0" borderId="0" applyFill="0" applyBorder="0" applyAlignment="0"/>
    <xf numFmtId="0" fontId="1" fillId="0" borderId="0" applyFill="0" applyBorder="0" applyAlignment="0"/>
    <xf numFmtId="190" fontId="42" fillId="0" borderId="0" applyFill="0" applyBorder="0" applyAlignment="0"/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3" fillId="0" borderId="11" applyNumberFormat="0" applyFill="0" applyProtection="0">
      <alignment horizontal="center"/>
    </xf>
    <xf numFmtId="0" fontId="44" fillId="0" borderId="12">
      <alignment horizontal="center"/>
    </xf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41" fontId="27" fillId="0" borderId="0" applyFont="0" applyFill="0" applyBorder="0" applyAlignment="0" applyProtection="0"/>
    <xf numFmtId="192" fontId="30" fillId="0" borderId="0"/>
    <xf numFmtId="37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37" fontId="45" fillId="0" borderId="0" applyFont="0" applyFill="0" applyBorder="0" applyAlignment="0" applyProtection="0"/>
    <xf numFmtId="39" fontId="45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0" borderId="0" applyNumberFormat="0" applyAlignment="0"/>
    <xf numFmtId="194" fontId="27" fillId="0" borderId="0" applyFont="0" applyFill="0" applyBorder="0" applyAlignment="0" applyProtection="0"/>
    <xf numFmtId="24" fontId="45" fillId="0" borderId="0" applyFont="0" applyFill="0" applyBorder="0" applyAlignment="0" applyProtection="0"/>
    <xf numFmtId="25" fontId="45" fillId="0" borderId="0" applyFont="0" applyFill="0" applyBorder="0" applyAlignment="0" applyProtection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45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30" fillId="0" borderId="0"/>
    <xf numFmtId="15" fontId="48" fillId="0" borderId="0"/>
    <xf numFmtId="200" fontId="30" fillId="0" borderId="0"/>
    <xf numFmtId="0" fontId="49" fillId="0" borderId="0" applyNumberFormat="0" applyAlignment="0">
      <alignment horizontal="left"/>
    </xf>
    <xf numFmtId="0" fontId="50" fillId="37" borderId="10"/>
    <xf numFmtId="201" fontId="3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/>
    <xf numFmtId="2" fontId="51" fillId="0" borderId="0" applyProtection="0"/>
    <xf numFmtId="0" fontId="9" fillId="3" borderId="0" applyNumberFormat="0" applyBorder="0" applyAlignment="0" applyProtection="0">
      <alignment vertical="center"/>
    </xf>
    <xf numFmtId="38" fontId="50" fillId="38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3" fillId="0" borderId="0" applyNumberFormat="0" applyFill="0"/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14" applyNumberFormat="0">
      <alignment horizontal="right" wrapText="1"/>
    </xf>
    <xf numFmtId="0" fontId="52" fillId="0" borderId="0" applyProtection="0"/>
    <xf numFmtId="0" fontId="18" fillId="4" borderId="5" applyNumberFormat="0" applyAlignment="0" applyProtection="0">
      <alignment vertical="center"/>
    </xf>
    <xf numFmtId="10" fontId="50" fillId="39" borderId="10" applyNumberFormat="0" applyBorder="0" applyAlignment="0" applyProtection="0"/>
    <xf numFmtId="202" fontId="1" fillId="40" borderId="0"/>
    <xf numFmtId="202" fontId="1" fillId="40" borderId="0"/>
    <xf numFmtId="193" fontId="54" fillId="40" borderId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15" fillId="0" borderId="7" applyNumberFormat="0" applyFill="0" applyAlignment="0" applyProtection="0">
      <alignment vertical="center"/>
    </xf>
    <xf numFmtId="202" fontId="1" fillId="41" borderId="0"/>
    <xf numFmtId="202" fontId="1" fillId="41" borderId="0"/>
    <xf numFmtId="193" fontId="60" fillId="41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61" fillId="0" borderId="15"/>
    <xf numFmtId="205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30" fillId="0" borderId="0"/>
    <xf numFmtId="37" fontId="62" fillId="0" borderId="0"/>
    <xf numFmtId="0" fontId="54" fillId="0" borderId="0"/>
    <xf numFmtId="0" fontId="63" fillId="0" borderId="0"/>
    <xf numFmtId="0" fontId="32" fillId="0" borderId="0"/>
    <xf numFmtId="0" fontId="64" fillId="0" borderId="0"/>
    <xf numFmtId="0" fontId="3" fillId="8" borderId="9" applyNumberFormat="0" applyFont="0" applyAlignment="0" applyProtection="0">
      <alignment vertical="center"/>
    </xf>
    <xf numFmtId="0" fontId="17" fillId="5" borderId="8" applyNumberFormat="0" applyAlignment="0" applyProtection="0">
      <alignment vertical="center"/>
    </xf>
    <xf numFmtId="14" fontId="41" fillId="0" borderId="0">
      <alignment horizontal="center" wrapText="1"/>
      <protection locked="0"/>
    </xf>
    <xf numFmtId="9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13" fontId="27" fillId="0" borderId="0" applyFont="0" applyFill="0" applyProtection="0"/>
    <xf numFmtId="0" fontId="50" fillId="38" borderId="10"/>
    <xf numFmtId="210" fontId="65" fillId="0" borderId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66" fillId="0" borderId="15">
      <alignment horizontal="center"/>
    </xf>
    <xf numFmtId="3" fontId="48" fillId="0" borderId="0" applyFont="0" applyFill="0" applyBorder="0" applyAlignment="0" applyProtection="0"/>
    <xf numFmtId="0" fontId="48" fillId="42" borderId="0" applyNumberFormat="0" applyFont="0" applyBorder="0" applyAlignment="0" applyProtection="0"/>
    <xf numFmtId="211" fontId="1" fillId="0" borderId="0" applyNumberFormat="0" applyFill="0" applyBorder="0" applyAlignment="0" applyProtection="0">
      <alignment horizontal="left"/>
    </xf>
    <xf numFmtId="211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/>
    <xf numFmtId="0" fontId="67" fillId="43" borderId="16">
      <protection locked="0"/>
    </xf>
    <xf numFmtId="0" fontId="64" fillId="0" borderId="0"/>
    <xf numFmtId="0" fontId="68" fillId="0" borderId="10">
      <alignment horizontal="center"/>
    </xf>
    <xf numFmtId="0" fontId="68" fillId="0" borderId="0">
      <alignment horizontal="center" vertical="center"/>
    </xf>
    <xf numFmtId="0" fontId="69" fillId="44" borderId="0" applyNumberFormat="0" applyFill="0">
      <alignment horizontal="left" vertical="center"/>
    </xf>
    <xf numFmtId="40" fontId="70" fillId="0" borderId="0" applyBorder="0">
      <alignment horizontal="right"/>
    </xf>
    <xf numFmtId="0" fontId="67" fillId="43" borderId="16">
      <protection locked="0"/>
    </xf>
    <xf numFmtId="0" fontId="67" fillId="43" borderId="16">
      <protection locked="0"/>
    </xf>
    <xf numFmtId="212" fontId="27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1" fillId="0" borderId="17" applyProtection="0"/>
    <xf numFmtId="9" fontId="71" fillId="0" borderId="0" applyNumberFormat="0" applyFill="0" applyBorder="0" applyAlignment="0">
      <protection locked="0"/>
    </xf>
    <xf numFmtId="0" fontId="14" fillId="0" borderId="0" applyNumberFormat="0" applyFill="0" applyBorder="0" applyAlignment="0" applyProtection="0">
      <alignment vertical="center"/>
    </xf>
    <xf numFmtId="178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83" fontId="36" fillId="0" borderId="0" applyFill="0" applyBorder="0" applyProtection="0">
      <alignment horizontal="right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1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0" fontId="27" fillId="0" borderId="18" applyNumberFormat="0" applyFill="0" applyProtection="0">
      <alignment horizontal="right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2" fillId="0" borderId="18" applyNumberFormat="0" applyFill="0" applyProtection="0">
      <alignment horizontal="center"/>
    </xf>
    <xf numFmtId="0" fontId="27" fillId="0" borderId="0"/>
    <xf numFmtId="0" fontId="73" fillId="0" borderId="0" applyNumberFormat="0" applyFill="0" applyBorder="0" applyAlignment="0" applyProtection="0"/>
    <xf numFmtId="0" fontId="74" fillId="0" borderId="19" applyNumberFormat="0" applyFill="0" applyProtection="0">
      <alignment horizont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76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76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top"/>
    </xf>
    <xf numFmtId="0" fontId="80" fillId="0" borderId="0"/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40" fillId="0" borderId="0"/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>
      <alignment vertical="center"/>
    </xf>
    <xf numFmtId="0" fontId="1" fillId="0" borderId="0">
      <alignment vertical="center"/>
      <protection locked="0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7" fillId="0" borderId="0" applyNumberFormat="0" applyFont="0" applyFill="0" applyBorder="0" applyAlignment="0" applyProtection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Fill="0" applyBorder="0" applyAlignment="0"/>
    <xf numFmtId="0" fontId="83" fillId="0" borderId="0" applyFill="0" applyBorder="0" applyAlignment="0"/>
    <xf numFmtId="9" fontId="8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86" fillId="3" borderId="0" applyNumberFormat="0" applyBorder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88" fillId="12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86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4" fillId="0" borderId="19" applyNumberFormat="0" applyFill="0" applyProtection="0">
      <alignment horizontal="left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21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180" fontId="30" fillId="0" borderId="0" applyFill="0" applyBorder="0" applyProtection="0">
      <alignment horizontal="right"/>
    </xf>
    <xf numFmtId="41" fontId="1" fillId="0" borderId="0" applyFont="0" applyFill="0" applyBorder="0" applyAlignment="0" applyProtection="0"/>
    <xf numFmtId="0" fontId="84" fillId="0" borderId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50" borderId="0" applyNumberFormat="0" applyBorder="0" applyAlignment="0" applyProtection="0"/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219" fontId="27" fillId="0" borderId="19" applyFill="0" applyProtection="0">
      <alignment horizontal="right"/>
    </xf>
    <xf numFmtId="0" fontId="27" fillId="0" borderId="18" applyNumberFormat="0" applyFill="0" applyProtection="0">
      <alignment horizontal="left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1" fontId="27" fillId="0" borderId="19" applyFill="0" applyProtection="0">
      <alignment horizontal="center"/>
    </xf>
    <xf numFmtId="1" fontId="91" fillId="0" borderId="10">
      <alignment vertical="center"/>
      <protection locked="0"/>
    </xf>
    <xf numFmtId="0" fontId="92" fillId="0" borderId="0"/>
    <xf numFmtId="220" fontId="91" fillId="0" borderId="10">
      <alignment vertical="center"/>
      <protection locked="0"/>
    </xf>
    <xf numFmtId="0" fontId="27" fillId="0" borderId="0"/>
    <xf numFmtId="0" fontId="31" fillId="0" borderId="0"/>
    <xf numFmtId="0" fontId="31" fillId="0" borderId="0"/>
    <xf numFmtId="0" fontId="48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" fillId="8" borderId="9" applyNumberFormat="0" applyFont="0" applyAlignment="0" applyProtection="0">
      <alignment vertical="center"/>
    </xf>
    <xf numFmtId="177" fontId="27" fillId="0" borderId="10" applyNumberFormat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3" fillId="0" borderId="0"/>
    <xf numFmtId="0" fontId="94" fillId="0" borderId="0">
      <alignment vertical="center"/>
    </xf>
  </cellStyleXfs>
  <cellXfs count="20">
    <xf numFmtId="0" fontId="0" fillId="0" borderId="0" xfId="0"/>
    <xf numFmtId="49" fontId="0" fillId="0" borderId="0" xfId="0" applyNumberFormat="1"/>
    <xf numFmtId="0" fontId="1" fillId="0" borderId="10" xfId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9" borderId="10" xfId="0" applyFont="1" applyFill="1" applyBorder="1" applyAlignment="1">
      <alignment horizontal="center" vertical="center"/>
    </xf>
    <xf numFmtId="0" fontId="2" fillId="9" borderId="10" xfId="1" applyFont="1" applyFill="1" applyBorder="1" applyAlignment="1">
      <alignment horizontal="center" vertical="center"/>
    </xf>
    <xf numFmtId="14" fontId="21" fillId="9" borderId="10" xfId="0" applyNumberFormat="1" applyFont="1" applyFill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40" fillId="0" borderId="10" xfId="0" applyFont="1" applyBorder="1" applyAlignment="1">
      <alignment horizontal="center" vertical="center"/>
    </xf>
    <xf numFmtId="0" fontId="0" fillId="0" borderId="10" xfId="0" applyBorder="1"/>
    <xf numFmtId="221" fontId="2" fillId="9" borderId="1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21" fontId="0" fillId="0" borderId="0" xfId="0" applyNumberFormat="1" applyAlignment="1">
      <alignment horizontal="center" vertical="center"/>
    </xf>
    <xf numFmtId="14" fontId="2" fillId="9" borderId="10" xfId="1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95" fillId="0" borderId="0" xfId="0" applyFont="1" applyBorder="1" applyAlignment="1">
      <alignment horizontal="center" vertical="center"/>
    </xf>
  </cellXfs>
  <cellStyles count="652">
    <cellStyle name="??" xfId="21"/>
    <cellStyle name="?? [0.00]_Analysis of Loans" xfId="22"/>
    <cellStyle name="?? [0]" xfId="23"/>
    <cellStyle name="?? 2" xfId="24"/>
    <cellStyle name="?? 2 2" xfId="25"/>
    <cellStyle name="?? 2 3" xfId="26"/>
    <cellStyle name="?? 2_2011年战略性业务激励费用挂价表（0301）" xfId="27"/>
    <cellStyle name="?? 3" xfId="28"/>
    <cellStyle name="???? [0.00]_Analysis of Loans" xfId="29"/>
    <cellStyle name="????_Analysis of Loans" xfId="30"/>
    <cellStyle name="??_????????" xfId="31"/>
    <cellStyle name="?…????è [0.00]_Region Orders (2)" xfId="32"/>
    <cellStyle name="?…????è_Region Orders (2)" xfId="33"/>
    <cellStyle name="?鹎%U龡&amp;H?_x0008__x001c__x001c_?_x0007__x0001__x0001_" xfId="34"/>
    <cellStyle name="@_text" xfId="35"/>
    <cellStyle name="_#2011六项定额预测表" xfId="36"/>
    <cellStyle name="_~0254683" xfId="37"/>
    <cellStyle name="_~1542229" xfId="38"/>
    <cellStyle name="_~1723196" xfId="39"/>
    <cellStyle name="_☆2010年综合经营计划长期摊销费测算表" xfId="40"/>
    <cellStyle name="_0712中间业务通报0112" xfId="41"/>
    <cellStyle name="_07城北利润计划0" xfId="42"/>
    <cellStyle name="_07年1月考核上报表" xfId="43"/>
    <cellStyle name="_07年利润测算" xfId="44"/>
    <cellStyle name="_07年中间业务调整计划（报总行）" xfId="45"/>
    <cellStyle name="_07年中间业务调整计划（报总行公司部20070731）" xfId="46"/>
    <cellStyle name="_1" xfId="47"/>
    <cellStyle name="_1123试算平衡表（模板）（马雪泉）" xfId="48"/>
    <cellStyle name="_1季度计划" xfId="49"/>
    <cellStyle name="_2005年综合经营计划表（调整后公式）" xfId="50"/>
    <cellStyle name="_2006年统筹外资金划拨" xfId="51"/>
    <cellStyle name="_2006年综合经营计划表（城北支行版5）" xfId="52"/>
    <cellStyle name="_2006年综合经营计划表（云南行用表）" xfId="53"/>
    <cellStyle name="_2007各网点中间业务月收入通报工作表070708" xfId="54"/>
    <cellStyle name="_2007年KPI计划分解表(部门上报样表)" xfId="55"/>
    <cellStyle name="_2007年综合经营计划表样(计划处20061016)" xfId="56"/>
    <cellStyle name="_2007综合经营计划表" xfId="57"/>
    <cellStyle name="_2008-7" xfId="58"/>
    <cellStyle name="_2008年存贷款内外部利率-供综合经营计划-20071227" xfId="59"/>
    <cellStyle name="_2008年中间业务计划（汇总）" xfId="60"/>
    <cellStyle name="_2009-1" xfId="61"/>
    <cellStyle name="_20100326高清市院遂宁检察院1080P配置清单26日改" xfId="62"/>
    <cellStyle name="_2010年度六项费用计划（0310）" xfId="63"/>
    <cellStyle name="_2010年工资测算表0309" xfId="64"/>
    <cellStyle name="_2010年预算申报表(2010-02)v5二级行打印(拨备new)" xfId="65"/>
    <cellStyle name="_2011年各行基数及计划增量调查表（部门上报汇总）" xfId="66"/>
    <cellStyle name="_8月各行减值计算" xfId="67"/>
    <cellStyle name="_Book1" xfId="68"/>
    <cellStyle name="_Book1_1" xfId="69"/>
    <cellStyle name="_Book1_2" xfId="70"/>
    <cellStyle name="_Book1_3" xfId="71"/>
    <cellStyle name="_CCB.HO.New TB template.CCB PRC IAS Sorting.040223 trial run" xfId="72"/>
    <cellStyle name="_ET_STYLE_NoName_00_" xfId="73"/>
    <cellStyle name="_ET_STYLE_NoName_00__Book1" xfId="74"/>
    <cellStyle name="_ET_STYLE_NoName_00__Book1_1" xfId="75"/>
    <cellStyle name="_ET_STYLE_NoName_00__Sheet3" xfId="76"/>
    <cellStyle name="_kcb" xfId="77"/>
    <cellStyle name="_kcb1" xfId="78"/>
    <cellStyle name="_KPI指标体系表(定)" xfId="79"/>
    <cellStyle name="_部门分解表" xfId="80"/>
    <cellStyle name="_钞币安防汇总" xfId="81"/>
    <cellStyle name="_城北支行2008年KPI计划考核上报样表" xfId="82"/>
    <cellStyle name="_单户" xfId="83"/>
    <cellStyle name="_定稿表" xfId="84"/>
    <cellStyle name="_二级行主指表2009" xfId="85"/>
    <cellStyle name="_方案附件13：2007综合经营计划表（云南）" xfId="86"/>
    <cellStyle name="_房租费计划" xfId="87"/>
    <cellStyle name="_费用" xfId="88"/>
    <cellStyle name="_分行操作风险测算" xfId="89"/>
    <cellStyle name="_分解表（调整）" xfId="90"/>
    <cellStyle name="_附件一 分行责任中心预算管理相关报表071212" xfId="91"/>
    <cellStyle name="_公司部1210" xfId="92"/>
    <cellStyle name="_激励费用表" xfId="93"/>
    <cellStyle name="_计划表2－3：产品业务计划表" xfId="94"/>
    <cellStyle name="_计划表式口径1011（产品计划编制表）" xfId="95"/>
    <cellStyle name="_减值测算相关报表（反馈计财部1212）" xfId="96"/>
    <cellStyle name="_建会〔2007〕209号附件：核算码与COA段值映射关系表" xfId="97"/>
    <cellStyle name="_经济资本系数20061129" xfId="98"/>
    <cellStyle name="_利润表科目的基本对照表4（马雪泉）" xfId="99"/>
    <cellStyle name="_取数" xfId="100"/>
    <cellStyle name="_人力费用测算表" xfId="101"/>
    <cellStyle name="_弱电系统设备配置报价清单" xfId="102"/>
    <cellStyle name="_特色理财产品统计表1" xfId="103"/>
    <cellStyle name="_条线计划汇总" xfId="104"/>
    <cellStyle name="_网络改造通信费用测算表（20090820）" xfId="105"/>
    <cellStyle name="_修改后的资产负债表科目对照表1021（马雪泉）" xfId="106"/>
    <cellStyle name="_中间业务挂价表（公司部+500）2" xfId="107"/>
    <cellStyle name="_主要指标监测表0930" xfId="108"/>
    <cellStyle name="_综合考评2007" xfId="109"/>
    <cellStyle name="{Comma [0]}" xfId="110"/>
    <cellStyle name="{Comma}" xfId="111"/>
    <cellStyle name="{Date}" xfId="112"/>
    <cellStyle name="{Month}" xfId="113"/>
    <cellStyle name="{Percent}" xfId="114"/>
    <cellStyle name="{Thousand [0]}" xfId="115"/>
    <cellStyle name="{Thousand}" xfId="116"/>
    <cellStyle name="{Z'0000(1 dec)}" xfId="117"/>
    <cellStyle name="{Z'0000(4 dec)}" xfId="118"/>
    <cellStyle name="0%" xfId="119"/>
    <cellStyle name="0,0_x000d__x000a_NA_x000d__x000a_" xfId="120"/>
    <cellStyle name="0.0%" xfId="121"/>
    <cellStyle name="0.00%" xfId="122"/>
    <cellStyle name="20% - Accent1" xfId="123"/>
    <cellStyle name="20% - Accent2" xfId="124"/>
    <cellStyle name="20% - Accent3" xfId="125"/>
    <cellStyle name="20% - Accent4" xfId="126"/>
    <cellStyle name="20% - Accent5" xfId="127"/>
    <cellStyle name="20% - Accent6" xfId="128"/>
    <cellStyle name="20% - 强调文字颜色 1 2" xfId="129"/>
    <cellStyle name="20% - 强调文字颜色 1 3" xfId="130"/>
    <cellStyle name="20% - 强调文字颜色 2 2" xfId="131"/>
    <cellStyle name="20% - 强调文字颜色 2 3" xfId="132"/>
    <cellStyle name="20% - 强调文字颜色 3 2" xfId="133"/>
    <cellStyle name="20% - 强调文字颜色 3 3" xfId="134"/>
    <cellStyle name="20% - 强调文字颜色 4 2" xfId="135"/>
    <cellStyle name="20% - 强调文字颜色 4 3" xfId="136"/>
    <cellStyle name="20% - 强调文字颜色 5 2" xfId="137"/>
    <cellStyle name="20% - 强调文字颜色 5 3" xfId="138"/>
    <cellStyle name="20% - 强调文字颜色 6 2" xfId="139"/>
    <cellStyle name="20% - 强调文字颜色 6 3" xfId="140"/>
    <cellStyle name="40% - Accent1" xfId="141"/>
    <cellStyle name="40% - Accent2" xfId="142"/>
    <cellStyle name="40% - Accent3" xfId="143"/>
    <cellStyle name="40% - Accent4" xfId="144"/>
    <cellStyle name="40% - Accent5" xfId="145"/>
    <cellStyle name="40% - Accent6" xfId="146"/>
    <cellStyle name="40% - 强调文字颜色 1 2" xfId="147"/>
    <cellStyle name="40% - 强调文字颜色 1 3" xfId="148"/>
    <cellStyle name="40% - 强调文字颜色 2 2" xfId="149"/>
    <cellStyle name="40% - 强调文字颜色 2 3" xfId="150"/>
    <cellStyle name="40% - 强调文字颜色 3 2" xfId="151"/>
    <cellStyle name="40% - 强调文字颜色 3 3" xfId="152"/>
    <cellStyle name="40% - 强调文字颜色 4 2" xfId="153"/>
    <cellStyle name="40% - 强调文字颜色 4 3" xfId="154"/>
    <cellStyle name="40% - 强调文字颜色 5 2" xfId="155"/>
    <cellStyle name="40% - 强调文字颜色 5 3" xfId="156"/>
    <cellStyle name="40% - 强调文字颜色 6 2" xfId="157"/>
    <cellStyle name="40% - 强调文字颜色 6 3" xfId="158"/>
    <cellStyle name="60% - Accent1" xfId="159"/>
    <cellStyle name="60% - Accent2" xfId="160"/>
    <cellStyle name="60% - Accent3" xfId="161"/>
    <cellStyle name="60% - Accent4" xfId="162"/>
    <cellStyle name="60% - Accent5" xfId="163"/>
    <cellStyle name="60% - Accent6" xfId="164"/>
    <cellStyle name="60% - 强调文字颜色 1 2" xfId="165"/>
    <cellStyle name="60% - 强调文字颜色 1 3" xfId="166"/>
    <cellStyle name="60% - 强调文字颜色 2 2" xfId="167"/>
    <cellStyle name="60% - 强调文字颜色 2 3" xfId="168"/>
    <cellStyle name="60% - 强调文字颜色 3 2" xfId="169"/>
    <cellStyle name="60% - 强调文字颜色 3 3" xfId="170"/>
    <cellStyle name="60% - 强调文字颜色 4 2" xfId="171"/>
    <cellStyle name="60% - 强调文字颜色 4 3" xfId="172"/>
    <cellStyle name="60% - 强调文字颜色 5 2" xfId="173"/>
    <cellStyle name="60% - 强调文字颜色 5 3" xfId="174"/>
    <cellStyle name="60% - 强调文字颜色 6 2" xfId="175"/>
    <cellStyle name="60% - 强调文字颜色 6 3" xfId="176"/>
    <cellStyle name="6mal" xfId="177"/>
    <cellStyle name="Accent1" xfId="178"/>
    <cellStyle name="Accent1 - 20%" xfId="179"/>
    <cellStyle name="Accent1 - 40%" xfId="180"/>
    <cellStyle name="Accent1 - 60%" xfId="181"/>
    <cellStyle name="Accent1_公安安全支出补充表5.14" xfId="182"/>
    <cellStyle name="Accent2" xfId="183"/>
    <cellStyle name="Accent2 - 20%" xfId="184"/>
    <cellStyle name="Accent2 - 40%" xfId="185"/>
    <cellStyle name="Accent2 - 60%" xfId="186"/>
    <cellStyle name="Accent2_公安安全支出补充表5.14" xfId="187"/>
    <cellStyle name="Accent3" xfId="188"/>
    <cellStyle name="Accent3 - 20%" xfId="189"/>
    <cellStyle name="Accent3 - 40%" xfId="190"/>
    <cellStyle name="Accent3 - 60%" xfId="191"/>
    <cellStyle name="Accent3_公安安全支出补充表5.14" xfId="192"/>
    <cellStyle name="Accent4" xfId="193"/>
    <cellStyle name="Accent4 - 20%" xfId="194"/>
    <cellStyle name="Accent4 - 40%" xfId="195"/>
    <cellStyle name="Accent4 - 60%" xfId="196"/>
    <cellStyle name="Accent4_公安安全支出补充表5.14" xfId="197"/>
    <cellStyle name="Accent5" xfId="198"/>
    <cellStyle name="Accent5 - 20%" xfId="199"/>
    <cellStyle name="Accent5 - 40%" xfId="200"/>
    <cellStyle name="Accent5 - 60%" xfId="201"/>
    <cellStyle name="Accent5_公安安全支出补充表5.14" xfId="202"/>
    <cellStyle name="Accent6" xfId="203"/>
    <cellStyle name="Accent6 - 20%" xfId="204"/>
    <cellStyle name="Accent6 - 40%" xfId="205"/>
    <cellStyle name="Accent6 - 60%" xfId="206"/>
    <cellStyle name="Accent6_公安安全支出补充表5.14" xfId="207"/>
    <cellStyle name="args.style" xfId="208"/>
    <cellStyle name="Bad" xfId="209"/>
    <cellStyle name="Calc Currency (0)" xfId="210"/>
    <cellStyle name="Calc Currency (0) 2" xfId="211"/>
    <cellStyle name="Calc Currency (0)_Book1" xfId="212"/>
    <cellStyle name="Calculation" xfId="213"/>
    <cellStyle name="Check Cell" xfId="214"/>
    <cellStyle name="Col Heads" xfId="215"/>
    <cellStyle name="Column_Title" xfId="216"/>
    <cellStyle name="Comma  - Style1" xfId="217"/>
    <cellStyle name="Comma  - Style2" xfId="218"/>
    <cellStyle name="Comma  - Style3" xfId="219"/>
    <cellStyle name="Comma  - Style4" xfId="220"/>
    <cellStyle name="Comma  - Style5" xfId="221"/>
    <cellStyle name="Comma  - Style6" xfId="222"/>
    <cellStyle name="Comma  - Style7" xfId="223"/>
    <cellStyle name="Comma  - Style8" xfId="224"/>
    <cellStyle name="Comma [0]" xfId="225"/>
    <cellStyle name="comma zerodec" xfId="226"/>
    <cellStyle name="Comma,0" xfId="227"/>
    <cellStyle name="Comma,1" xfId="228"/>
    <cellStyle name="Comma,2" xfId="229"/>
    <cellStyle name="Comma[0]" xfId="230"/>
    <cellStyle name="Comma[2]" xfId="231"/>
    <cellStyle name="Comma_!!!GO" xfId="232"/>
    <cellStyle name="Copied" xfId="233"/>
    <cellStyle name="COST1" xfId="234"/>
    <cellStyle name="Currency [0]" xfId="235"/>
    <cellStyle name="Currency$[0]" xfId="236"/>
    <cellStyle name="Currency$[2]" xfId="237"/>
    <cellStyle name="Currency,0" xfId="238"/>
    <cellStyle name="Currency,2" xfId="239"/>
    <cellStyle name="Currency\[0]" xfId="240"/>
    <cellStyle name="Currency_!!!GO" xfId="241"/>
    <cellStyle name="Currency1" xfId="242"/>
    <cellStyle name="Date" xfId="243"/>
    <cellStyle name="Dollar (zero dec)" xfId="244"/>
    <cellStyle name="Entered" xfId="245"/>
    <cellStyle name="entry box" xfId="246"/>
    <cellStyle name="Euro" xfId="247"/>
    <cellStyle name="Explanatory Text" xfId="248"/>
    <cellStyle name="EY House" xfId="249"/>
    <cellStyle name="Fixed" xfId="250"/>
    <cellStyle name="Good" xfId="251"/>
    <cellStyle name="Grey" xfId="252"/>
    <cellStyle name="Header1" xfId="253"/>
    <cellStyle name="Header2" xfId="254"/>
    <cellStyle name="Heading" xfId="255"/>
    <cellStyle name="Heading 1" xfId="256"/>
    <cellStyle name="Heading 2" xfId="257"/>
    <cellStyle name="Heading 3" xfId="258"/>
    <cellStyle name="Heading 4" xfId="259"/>
    <cellStyle name="Heading1" xfId="260"/>
    <cellStyle name="HEADING2" xfId="261"/>
    <cellStyle name="Input" xfId="262"/>
    <cellStyle name="Input [yellow]" xfId="263"/>
    <cellStyle name="Input Cells" xfId="264"/>
    <cellStyle name="Input Cells 2" xfId="265"/>
    <cellStyle name="Input Cells_Book1" xfId="266"/>
    <cellStyle name="KPMG Heading 1" xfId="267"/>
    <cellStyle name="KPMG Heading 2" xfId="268"/>
    <cellStyle name="KPMG Heading 3" xfId="269"/>
    <cellStyle name="KPMG Heading 4" xfId="270"/>
    <cellStyle name="KPMG Normal" xfId="271"/>
    <cellStyle name="KPMG Normal Text" xfId="272"/>
    <cellStyle name="Linked Cell" xfId="273"/>
    <cellStyle name="Linked Cells" xfId="274"/>
    <cellStyle name="Linked Cells 2" xfId="275"/>
    <cellStyle name="Linked Cells_Book1" xfId="276"/>
    <cellStyle name="Millares [0]_96 Risk" xfId="277"/>
    <cellStyle name="Millares_96 Risk" xfId="278"/>
    <cellStyle name="Milliers [0]_!!!GO" xfId="279"/>
    <cellStyle name="Milliers_!!!GO" xfId="280"/>
    <cellStyle name="Model" xfId="281"/>
    <cellStyle name="Moneda [0]_96 Risk" xfId="282"/>
    <cellStyle name="Moneda_96 Risk" xfId="283"/>
    <cellStyle name="Monétaire [0]_!!!GO" xfId="284"/>
    <cellStyle name="Monétaire_!!!GO" xfId="285"/>
    <cellStyle name="Mon閠aire [0]_!!!GO" xfId="286"/>
    <cellStyle name="Mon閠aire_!!!GO" xfId="287"/>
    <cellStyle name="Neutral" xfId="288"/>
    <cellStyle name="New Times Roman" xfId="289"/>
    <cellStyle name="no dec" xfId="290"/>
    <cellStyle name="Norma,_laroux_4_营业在建 (2)_E21" xfId="291"/>
    <cellStyle name="Normal - Style1" xfId="292"/>
    <cellStyle name="Normal_!!!GO" xfId="293"/>
    <cellStyle name="Normalny_Arkusz1" xfId="294"/>
    <cellStyle name="Note" xfId="295"/>
    <cellStyle name="Output" xfId="296"/>
    <cellStyle name="per.style" xfId="297"/>
    <cellStyle name="Percent [0%]" xfId="298"/>
    <cellStyle name="Percent [0.00%]" xfId="299"/>
    <cellStyle name="Percent [2]" xfId="300"/>
    <cellStyle name="Percent[0]" xfId="301"/>
    <cellStyle name="Percent[2]" xfId="302"/>
    <cellStyle name="Percent_!!!GO" xfId="303"/>
    <cellStyle name="Pourcentage_pldt" xfId="304"/>
    <cellStyle name="Prefilled" xfId="305"/>
    <cellStyle name="pricing" xfId="306"/>
    <cellStyle name="PSChar" xfId="307"/>
    <cellStyle name="PSDate" xfId="308"/>
    <cellStyle name="PSDec" xfId="309"/>
    <cellStyle name="PSHeading" xfId="310"/>
    <cellStyle name="PSInt" xfId="311"/>
    <cellStyle name="PSSpacer" xfId="312"/>
    <cellStyle name="RevList" xfId="313"/>
    <cellStyle name="RevList 2" xfId="314"/>
    <cellStyle name="RowLevel_0" xfId="315"/>
    <cellStyle name="sstot" xfId="316"/>
    <cellStyle name="Standard_AREAS" xfId="317"/>
    <cellStyle name="style" xfId="318"/>
    <cellStyle name="style1" xfId="319"/>
    <cellStyle name="style2" xfId="320"/>
    <cellStyle name="Subtotal" xfId="321"/>
    <cellStyle name="t" xfId="322"/>
    <cellStyle name="t_HVAC Equipment (3)" xfId="323"/>
    <cellStyle name="Thousands" xfId="324"/>
    <cellStyle name="Title" xfId="325"/>
    <cellStyle name="Total" xfId="326"/>
    <cellStyle name="Unprotect" xfId="327"/>
    <cellStyle name="Warning Text" xfId="328"/>
    <cellStyle name="む|靃0]_Revenuesy Lr L" xfId="329"/>
    <cellStyle name="む|靇Revenuenuesy L" xfId="330"/>
    <cellStyle name="百分比 2" xfId="331"/>
    <cellStyle name="百分比 2 2" xfId="332"/>
    <cellStyle name="百分比 2 2 2" xfId="333"/>
    <cellStyle name="百分比 2 3" xfId="334"/>
    <cellStyle name="百分比 2 3 2" xfId="335"/>
    <cellStyle name="百分比 2 4" xfId="336"/>
    <cellStyle name="百分比 2 4 2" xfId="337"/>
    <cellStyle name="百分比 2 5" xfId="338"/>
    <cellStyle name="百分比 2 5 2" xfId="339"/>
    <cellStyle name="百分比 2 6" xfId="340"/>
    <cellStyle name="百分比 3" xfId="341"/>
    <cellStyle name="百分比 3 2" xfId="342"/>
    <cellStyle name="百分比 4" xfId="343"/>
    <cellStyle name="百分比 4 2" xfId="344"/>
    <cellStyle name="百分比 4_Book1" xfId="345"/>
    <cellStyle name="百分比 5" xfId="346"/>
    <cellStyle name="百分比 5 2" xfId="347"/>
    <cellStyle name="百分比 6" xfId="348"/>
    <cellStyle name="百分比 6 2" xfId="349"/>
    <cellStyle name="百分比 7" xfId="350"/>
    <cellStyle name="捠壿 [0.00]_Region Orders (2)" xfId="351"/>
    <cellStyle name="捠壿_Region Orders (2)" xfId="352"/>
    <cellStyle name="编号" xfId="353"/>
    <cellStyle name="标题 1 2" xfId="3"/>
    <cellStyle name="标题 1 3" xfId="354"/>
    <cellStyle name="标题 2 2" xfId="4"/>
    <cellStyle name="标题 2 3" xfId="355"/>
    <cellStyle name="标题 3 2" xfId="5"/>
    <cellStyle name="标题 3 3" xfId="356"/>
    <cellStyle name="标题 4 2" xfId="6"/>
    <cellStyle name="标题 4 3" xfId="357"/>
    <cellStyle name="标题 5" xfId="2"/>
    <cellStyle name="标题 6" xfId="358"/>
    <cellStyle name="标题1" xfId="359"/>
    <cellStyle name="標準_1.中国建行主要会表格式" xfId="360"/>
    <cellStyle name="表标题" xfId="361"/>
    <cellStyle name="部门" xfId="362"/>
    <cellStyle name="差 2" xfId="7"/>
    <cellStyle name="差 3" xfId="363"/>
    <cellStyle name="差_~4190974" xfId="364"/>
    <cellStyle name="差_~5676413" xfId="365"/>
    <cellStyle name="差_00省级(打印)" xfId="366"/>
    <cellStyle name="差_00省级(定稿)" xfId="367"/>
    <cellStyle name="差_03昭通" xfId="368"/>
    <cellStyle name="差_0502通海县" xfId="369"/>
    <cellStyle name="差_05玉溪" xfId="370"/>
    <cellStyle name="差_0605石屏县" xfId="371"/>
    <cellStyle name="差_1003牟定县" xfId="372"/>
    <cellStyle name="差_1110洱源县" xfId="373"/>
    <cellStyle name="差_11大理" xfId="374"/>
    <cellStyle name="差_2、土地面积、人口、粮食产量基本情况" xfId="375"/>
    <cellStyle name="差_2006年分析表" xfId="376"/>
    <cellStyle name="差_2006年基础数据" xfId="377"/>
    <cellStyle name="差_2006年全省财力计算表（中央、决算）" xfId="378"/>
    <cellStyle name="差_2006年水利统计指标统计表" xfId="379"/>
    <cellStyle name="差_2006年在职人员情况" xfId="380"/>
    <cellStyle name="差_2007年检察院案件数" xfId="381"/>
    <cellStyle name="差_2007年可用财力" xfId="382"/>
    <cellStyle name="差_2007年人员分部门统计表" xfId="383"/>
    <cellStyle name="差_2007年政法部门业务指标" xfId="384"/>
    <cellStyle name="差_2008年县级公安保障标准落实奖励经费分配测算" xfId="385"/>
    <cellStyle name="差_2008云南省分县市中小学教职工统计表（教育厅提供）" xfId="386"/>
    <cellStyle name="差_2009年一般性转移支付标准工资" xfId="387"/>
    <cellStyle name="差_2009年一般性转移支付标准工资_~4190974" xfId="388"/>
    <cellStyle name="差_2009年一般性转移支付标准工资_~5676413" xfId="389"/>
    <cellStyle name="差_2009年一般性转移支付标准工资_不用软件计算9.1不考虑经费管理评价xl" xfId="390"/>
    <cellStyle name="差_2009年一般性转移支付标准工资_地方配套按人均增幅控制8.30xl" xfId="391"/>
    <cellStyle name="差_2009年一般性转移支付标准工资_地方配套按人均增幅控制8.30一般预算平均增幅、人均可用财力平均增幅两次控制、社会治安系数调整、案件数调整xl" xfId="392"/>
    <cellStyle name="差_2009年一般性转移支付标准工资_地方配套按人均增幅控制8.31（调整结案率后）xl" xfId="393"/>
    <cellStyle name="差_2009年一般性转移支付标准工资_奖励补助测算5.22测试" xfId="394"/>
    <cellStyle name="差_2009年一般性转移支付标准工资_奖励补助测算5.23新" xfId="395"/>
    <cellStyle name="差_2009年一般性转移支付标准工资_奖励补助测算5.24冯铸" xfId="396"/>
    <cellStyle name="差_2009年一般性转移支付标准工资_奖励补助测算7.23" xfId="397"/>
    <cellStyle name="差_2009年一般性转移支付标准工资_奖励补助测算7.25" xfId="398"/>
    <cellStyle name="差_2009年一般性转移支付标准工资_奖励补助测算7.25 (version 1) (version 1)" xfId="399"/>
    <cellStyle name="差_530623_2006年县级财政报表附表" xfId="400"/>
    <cellStyle name="差_530629_2006年县级财政报表附表" xfId="401"/>
    <cellStyle name="差_5334_2006年迪庆县级财政报表附表" xfId="402"/>
    <cellStyle name="差_Book1" xfId="403"/>
    <cellStyle name="差_Book1_1" xfId="404"/>
    <cellStyle name="差_Book2" xfId="405"/>
    <cellStyle name="差_M01-2(州市补助收入)" xfId="406"/>
    <cellStyle name="差_M03" xfId="407"/>
    <cellStyle name="差_不用软件计算9.1不考虑经费管理评价xl" xfId="408"/>
    <cellStyle name="差_财政供养人员" xfId="409"/>
    <cellStyle name="差_财政支出对上级的依赖程度" xfId="410"/>
    <cellStyle name="差_城建部门" xfId="411"/>
    <cellStyle name="差_地方配套按人均增幅控制8.30xl" xfId="412"/>
    <cellStyle name="差_地方配套按人均增幅控制8.30一般预算平均增幅、人均可用财力平均增幅两次控制、社会治安系数调整、案件数调整xl" xfId="413"/>
    <cellStyle name="差_地方配套按人均增幅控制8.31（调整结案率后）xl" xfId="414"/>
    <cellStyle name="差_第五部分(才淼、饶永宏）" xfId="415"/>
    <cellStyle name="差_第一部分：综合全" xfId="416"/>
    <cellStyle name="差_副本73283696546880457822010-04-29" xfId="417"/>
    <cellStyle name="差_副本73283696546880457822010-04-29 2" xfId="418"/>
    <cellStyle name="差_高中教师人数（教育厅1.6日提供）" xfId="419"/>
    <cellStyle name="差_汇总" xfId="420"/>
    <cellStyle name="差_汇总-县级财政报表附表" xfId="421"/>
    <cellStyle name="差_基础数据分析" xfId="422"/>
    <cellStyle name="差_检验表" xfId="423"/>
    <cellStyle name="差_检验表（调整后）" xfId="424"/>
    <cellStyle name="差_奖励补助测算5.22测试" xfId="425"/>
    <cellStyle name="差_奖励补助测算5.23新" xfId="426"/>
    <cellStyle name="差_奖励补助测算5.24冯铸" xfId="427"/>
    <cellStyle name="差_奖励补助测算7.23" xfId="428"/>
    <cellStyle name="差_奖励补助测算7.25" xfId="429"/>
    <cellStyle name="差_奖励补助测算7.25 (version 1) (version 1)" xfId="430"/>
    <cellStyle name="差_教师绩效工资测算表（离退休按各地上报数测算）2009年1月1日" xfId="431"/>
    <cellStyle name="差_教育厅提供义务教育及高中教师人数（2009年1月6日）" xfId="432"/>
    <cellStyle name="差_历年教师人数" xfId="433"/>
    <cellStyle name="差_丽江汇总" xfId="434"/>
    <cellStyle name="差_三季度－表二" xfId="435"/>
    <cellStyle name="差_卫生部门" xfId="436"/>
    <cellStyle name="差_文体广播部门" xfId="437"/>
    <cellStyle name="差_下半年禁毒办案经费分配2544.3万元" xfId="438"/>
    <cellStyle name="差_下半年禁吸戒毒经费1000万元" xfId="439"/>
    <cellStyle name="差_县级公安机关公用经费标准奖励测算方案（定稿）" xfId="440"/>
    <cellStyle name="差_县级基础数据" xfId="441"/>
    <cellStyle name="差_业务工作量指标" xfId="442"/>
    <cellStyle name="差_义务教育阶段教职工人数（教育厅提供最终）" xfId="443"/>
    <cellStyle name="差_云南农村义务教育统计表" xfId="444"/>
    <cellStyle name="差_云南省2008年中小学教师人数统计表" xfId="445"/>
    <cellStyle name="差_云南省2008年中小学教职工情况（教育厅提供20090101加工整理）" xfId="446"/>
    <cellStyle name="差_云南省2008年转移支付测算——州市本级考核部分及政策性测算" xfId="447"/>
    <cellStyle name="差_指标四" xfId="448"/>
    <cellStyle name="差_指标五" xfId="449"/>
    <cellStyle name="常规" xfId="0" builtinId="0"/>
    <cellStyle name="常规 10" xfId="651"/>
    <cellStyle name="常规 10 2" xfId="450"/>
    <cellStyle name="常规 11" xfId="451"/>
    <cellStyle name="常规 11 2" xfId="452"/>
    <cellStyle name="常规 12" xfId="453"/>
    <cellStyle name="常规 13" xfId="454"/>
    <cellStyle name="常规 14" xfId="455"/>
    <cellStyle name="常规 2" xfId="8"/>
    <cellStyle name="常规 2 2" xfId="456"/>
    <cellStyle name="常规 2 2 2" xfId="457"/>
    <cellStyle name="常规 2 2_Book1" xfId="458"/>
    <cellStyle name="常规 2 25" xfId="459"/>
    <cellStyle name="常规 2 3" xfId="460"/>
    <cellStyle name="常规 2 3 2" xfId="461"/>
    <cellStyle name="常规 2 3_Book1" xfId="462"/>
    <cellStyle name="常规 2 4" xfId="463"/>
    <cellStyle name="常规 2 4 2" xfId="464"/>
    <cellStyle name="常规 2 4_Book1" xfId="465"/>
    <cellStyle name="常规 2 5" xfId="466"/>
    <cellStyle name="常规 2 5 2" xfId="467"/>
    <cellStyle name="常规 2 5_Book1" xfId="468"/>
    <cellStyle name="常规 2 6" xfId="469"/>
    <cellStyle name="常规 2 7" xfId="470"/>
    <cellStyle name="常规 2 8" xfId="471"/>
    <cellStyle name="常规 2_2011年战略性业务激励费用挂价表（0301）" xfId="472"/>
    <cellStyle name="常规 3" xfId="1"/>
    <cellStyle name="常规 3 2" xfId="473"/>
    <cellStyle name="常规 3_Book1" xfId="474"/>
    <cellStyle name="常规 4" xfId="20"/>
    <cellStyle name="常规 4 2" xfId="475"/>
    <cellStyle name="常规 4 2 2" xfId="476"/>
    <cellStyle name="常规 4 2_经济资本报表2010" xfId="477"/>
    <cellStyle name="常规 4_2010年预算申报表(2010-02)" xfId="478"/>
    <cellStyle name="常规 5" xfId="479"/>
    <cellStyle name="常规 5 2" xfId="480"/>
    <cellStyle name="常规 5_Book1" xfId="481"/>
    <cellStyle name="常规 6" xfId="482"/>
    <cellStyle name="常规 6 2" xfId="483"/>
    <cellStyle name="常规 6_Book1" xfId="484"/>
    <cellStyle name="常规 7" xfId="485"/>
    <cellStyle name="常规 7 2" xfId="486"/>
    <cellStyle name="常规 7_Book1" xfId="487"/>
    <cellStyle name="常规 8" xfId="488"/>
    <cellStyle name="常规 8 2" xfId="489"/>
    <cellStyle name="常规 8_经济资本报表2010" xfId="490"/>
    <cellStyle name="常规 9" xfId="491"/>
    <cellStyle name="常规 9 2" xfId="492"/>
    <cellStyle name="超级链接" xfId="493"/>
    <cellStyle name="超链接 2" xfId="494"/>
    <cellStyle name="分级显示行_1_13区汇总" xfId="495"/>
    <cellStyle name="分级显示列_1_Book1" xfId="496"/>
    <cellStyle name="公司标准表" xfId="497"/>
    <cellStyle name="公司标准表 2" xfId="498"/>
    <cellStyle name="归盒啦_95" xfId="499"/>
    <cellStyle name="好 2" xfId="9"/>
    <cellStyle name="好 3" xfId="500"/>
    <cellStyle name="好_~4190974" xfId="501"/>
    <cellStyle name="好_~5676413" xfId="502"/>
    <cellStyle name="好_00省级(打印)" xfId="503"/>
    <cellStyle name="好_00省级(定稿)" xfId="504"/>
    <cellStyle name="好_03昭通" xfId="505"/>
    <cellStyle name="好_0502通海县" xfId="506"/>
    <cellStyle name="好_05玉溪" xfId="507"/>
    <cellStyle name="好_0605石屏县" xfId="508"/>
    <cellStyle name="好_1003牟定县" xfId="509"/>
    <cellStyle name="好_1110洱源县" xfId="510"/>
    <cellStyle name="好_11大理" xfId="511"/>
    <cellStyle name="好_2、土地面积、人口、粮食产量基本情况" xfId="512"/>
    <cellStyle name="好_2006年分析表" xfId="513"/>
    <cellStyle name="好_2006年基础数据" xfId="514"/>
    <cellStyle name="好_2006年全省财力计算表（中央、决算）" xfId="515"/>
    <cellStyle name="好_2006年水利统计指标统计表" xfId="516"/>
    <cellStyle name="好_2006年在职人员情况" xfId="517"/>
    <cellStyle name="好_2007年检察院案件数" xfId="518"/>
    <cellStyle name="好_2007年可用财力" xfId="519"/>
    <cellStyle name="好_2007年人员分部门统计表" xfId="520"/>
    <cellStyle name="好_2007年政法部门业务指标" xfId="521"/>
    <cellStyle name="好_2008年县级公安保障标准落实奖励经费分配测算" xfId="522"/>
    <cellStyle name="好_2008云南省分县市中小学教职工统计表（教育厅提供）" xfId="523"/>
    <cellStyle name="好_2009年一般性转移支付标准工资" xfId="524"/>
    <cellStyle name="好_2009年一般性转移支付标准工资_~4190974" xfId="525"/>
    <cellStyle name="好_2009年一般性转移支付标准工资_~5676413" xfId="526"/>
    <cellStyle name="好_2009年一般性转移支付标准工资_不用软件计算9.1不考虑经费管理评价xl" xfId="527"/>
    <cellStyle name="好_2009年一般性转移支付标准工资_地方配套按人均增幅控制8.30xl" xfId="528"/>
    <cellStyle name="好_2009年一般性转移支付标准工资_地方配套按人均增幅控制8.30一般预算平均增幅、人均可用财力平均增幅两次控制、社会治安系数调整、案件数调整xl" xfId="529"/>
    <cellStyle name="好_2009年一般性转移支付标准工资_地方配套按人均增幅控制8.31（调整结案率后）xl" xfId="530"/>
    <cellStyle name="好_2009年一般性转移支付标准工资_奖励补助测算5.22测试" xfId="531"/>
    <cellStyle name="好_2009年一般性转移支付标准工资_奖励补助测算5.23新" xfId="532"/>
    <cellStyle name="好_2009年一般性转移支付标准工资_奖励补助测算5.24冯铸" xfId="533"/>
    <cellStyle name="好_2009年一般性转移支付标准工资_奖励补助测算7.23" xfId="534"/>
    <cellStyle name="好_2009年一般性转移支付标准工资_奖励补助测算7.25" xfId="535"/>
    <cellStyle name="好_2009年一般性转移支付标准工资_奖励补助测算7.25 (version 1) (version 1)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1" xfId="541"/>
    <cellStyle name="好_Book2" xfId="542"/>
    <cellStyle name="好_M01-2(州市补助收入)" xfId="543"/>
    <cellStyle name="好_M03" xfId="544"/>
    <cellStyle name="好_不用软件计算9.1不考虑经费管理评价xl" xfId="545"/>
    <cellStyle name="好_财政供养人员" xfId="546"/>
    <cellStyle name="好_财政支出对上级的依赖程度" xfId="547"/>
    <cellStyle name="好_城建部门" xfId="548"/>
    <cellStyle name="好_地方配套按人均增幅控制8.30xl" xfId="549"/>
    <cellStyle name="好_地方配套按人均增幅控制8.30一般预算平均增幅、人均可用财力平均增幅两次控制、社会治安系数调整、案件数调整xl" xfId="550"/>
    <cellStyle name="好_地方配套按人均增幅控制8.31（调整结案率后）xl" xfId="551"/>
    <cellStyle name="好_第五部分(才淼、饶永宏）" xfId="552"/>
    <cellStyle name="好_第一部分：综合全" xfId="553"/>
    <cellStyle name="好_副本73283696546880457822010-04-29" xfId="554"/>
    <cellStyle name="好_副本73283696546880457822010-04-29 2" xfId="555"/>
    <cellStyle name="好_高中教师人数（教育厅1.6日提供）" xfId="556"/>
    <cellStyle name="好_汇总" xfId="557"/>
    <cellStyle name="好_汇总-县级财政报表附表" xfId="558"/>
    <cellStyle name="好_基础数据分析" xfId="559"/>
    <cellStyle name="好_检验表" xfId="560"/>
    <cellStyle name="好_检验表（调整后）" xfId="561"/>
    <cellStyle name="好_奖励补助测算5.22测试" xfId="562"/>
    <cellStyle name="好_奖励补助测算5.23新" xfId="563"/>
    <cellStyle name="好_奖励补助测算5.24冯铸" xfId="564"/>
    <cellStyle name="好_奖励补助测算7.23" xfId="565"/>
    <cellStyle name="好_奖励补助测算7.25" xfId="566"/>
    <cellStyle name="好_奖励补助测算7.25 (version 1) (version 1)" xfId="567"/>
    <cellStyle name="好_教师绩效工资测算表（离退休按各地上报数测算）2009年1月1日" xfId="568"/>
    <cellStyle name="好_教育厅提供义务教育及高中教师人数（2009年1月6日）" xfId="569"/>
    <cellStyle name="好_历年教师人数" xfId="570"/>
    <cellStyle name="好_丽江汇总" xfId="571"/>
    <cellStyle name="好_三季度－表二" xfId="572"/>
    <cellStyle name="好_卫生部门" xfId="573"/>
    <cellStyle name="好_文体广播部门" xfId="574"/>
    <cellStyle name="好_下半年禁毒办案经费分配2544.3万元" xfId="575"/>
    <cellStyle name="好_下半年禁吸戒毒经费1000万元" xfId="576"/>
    <cellStyle name="好_县级公安机关公用经费标准奖励测算方案（定稿）" xfId="577"/>
    <cellStyle name="好_县级基础数据" xfId="578"/>
    <cellStyle name="好_业务工作量指标" xfId="579"/>
    <cellStyle name="好_义务教育阶段教职工人数（教育厅提供最终）" xfId="580"/>
    <cellStyle name="好_云南农村义务教育统计表" xfId="581"/>
    <cellStyle name="好_云南省2008年中小学教师人数统计表" xfId="582"/>
    <cellStyle name="好_云南省2008年中小学教职工情况（教育厅提供20090101加工整理）" xfId="583"/>
    <cellStyle name="好_云南省2008年转移支付测算——州市本级考核部分及政策性测算" xfId="584"/>
    <cellStyle name="好_指标四" xfId="585"/>
    <cellStyle name="好_指标五" xfId="586"/>
    <cellStyle name="后继超级链接" xfId="587"/>
    <cellStyle name="后继超链接" xfId="588"/>
    <cellStyle name="汇总 2" xfId="10"/>
    <cellStyle name="汇总 3" xfId="589"/>
    <cellStyle name="计算 2" xfId="11"/>
    <cellStyle name="计算 3" xfId="590"/>
    <cellStyle name="检查单元格 2" xfId="12"/>
    <cellStyle name="检查单元格 3" xfId="591"/>
    <cellStyle name="解释性文本 2" xfId="13"/>
    <cellStyle name="解释性文本 3" xfId="592"/>
    <cellStyle name="借出原因" xfId="593"/>
    <cellStyle name="警告文本 2" xfId="14"/>
    <cellStyle name="警告文本 3" xfId="594"/>
    <cellStyle name="链接单元格 2" xfId="15"/>
    <cellStyle name="链接单元格 3" xfId="595"/>
    <cellStyle name="霓付 [0]_ +Foil &amp; -FOIL &amp; PAPER" xfId="596"/>
    <cellStyle name="霓付_ +Foil &amp; -FOIL &amp; PAPER" xfId="597"/>
    <cellStyle name="烹拳 [0]_ +Foil &amp; -FOIL &amp; PAPER" xfId="598"/>
    <cellStyle name="烹拳_ +Foil &amp; -FOIL &amp; PAPER" xfId="599"/>
    <cellStyle name="普通_ 白土" xfId="600"/>
    <cellStyle name="千分位[0]_ 白土" xfId="601"/>
    <cellStyle name="千分位_ 白土" xfId="602"/>
    <cellStyle name="千位[0]_ 方正PC" xfId="603"/>
    <cellStyle name="千位_ 方正PC" xfId="604"/>
    <cellStyle name="千位分隔 2" xfId="605"/>
    <cellStyle name="千位分隔 2 2" xfId="606"/>
    <cellStyle name="千位分隔 2 3" xfId="607"/>
    <cellStyle name="千位分隔 3" xfId="608"/>
    <cellStyle name="千位分隔 3 2" xfId="609"/>
    <cellStyle name="千位分隔 4" xfId="610"/>
    <cellStyle name="千位分隔 5" xfId="611"/>
    <cellStyle name="千位分隔[0] 2" xfId="612"/>
    <cellStyle name="钎霖_4岿角利" xfId="613"/>
    <cellStyle name="强调 1" xfId="614"/>
    <cellStyle name="强调 2" xfId="615"/>
    <cellStyle name="强调 3" xfId="616"/>
    <cellStyle name="强调文字颜色 1 2" xfId="617"/>
    <cellStyle name="强调文字颜色 1 3" xfId="618"/>
    <cellStyle name="强调文字颜色 2 2" xfId="619"/>
    <cellStyle name="强调文字颜色 2 3" xfId="620"/>
    <cellStyle name="强调文字颜色 3 2" xfId="621"/>
    <cellStyle name="强调文字颜色 3 3" xfId="622"/>
    <cellStyle name="强调文字颜色 4 2" xfId="623"/>
    <cellStyle name="强调文字颜色 4 3" xfId="624"/>
    <cellStyle name="强调文字颜色 5 2" xfId="625"/>
    <cellStyle name="强调文字颜色 5 3" xfId="626"/>
    <cellStyle name="强调文字颜色 6 2" xfId="627"/>
    <cellStyle name="强调文字颜色 6 3" xfId="628"/>
    <cellStyle name="日期" xfId="629"/>
    <cellStyle name="商品名称" xfId="630"/>
    <cellStyle name="适中 2" xfId="16"/>
    <cellStyle name="适中 3" xfId="631"/>
    <cellStyle name="输出 2" xfId="17"/>
    <cellStyle name="输出 3" xfId="632"/>
    <cellStyle name="输入 2" xfId="18"/>
    <cellStyle name="输入 3" xfId="633"/>
    <cellStyle name="数量" xfId="634"/>
    <cellStyle name="数字" xfId="635"/>
    <cellStyle name="未定义" xfId="636"/>
    <cellStyle name="小数" xfId="637"/>
    <cellStyle name="样式 1" xfId="638"/>
    <cellStyle name="样式 1 2" xfId="639"/>
    <cellStyle name="样式 1_2008年中间业务计划（汇总）" xfId="640"/>
    <cellStyle name="昗弨_Pacific Region P&amp;L" xfId="641"/>
    <cellStyle name="寘嬫愗傝 [0.00]_Region Orders (2)" xfId="642"/>
    <cellStyle name="寘嬫愗傝_Region Orders (2)" xfId="643"/>
    <cellStyle name="注释 2" xfId="19"/>
    <cellStyle name="注释 3" xfId="644"/>
    <cellStyle name="资产" xfId="645"/>
    <cellStyle name="콤마 [0]_BOILER-CO1" xfId="646"/>
    <cellStyle name="콤마_BOILER-CO1" xfId="647"/>
    <cellStyle name="통화 [0]_BOILER-CO1" xfId="648"/>
    <cellStyle name="통화_BOILER-CO1" xfId="649"/>
    <cellStyle name="표준_0N-HANDLING " xfId="65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&#35745;&#21010;&#27979;&#31639;/2007.10&#23450;&#31295;/20071119&#32508;&#21512;&#32463;&#33829;&#35745;&#21010;&#34920;&#65288;&#31185;&#25216;&#2004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9&#24180;&#35745;&#21010;/&#26368;&#32456;&#19979;&#36798;&#20998;&#34892;/DOCUME~1/ccb/LOCALS~1/Temp/C.Lotus.Notes.Data/&#22235;&#24029;&#24314;&#34892;&#24037;&#31243;&#21253;&#19968;&#25253;&#20215;&#34920;V11-option1-deal-&#25552;&#20132;&#29256;&#264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QQ/Users/512914095/FileRecv/&#27575;&#38177;&#29790;/&#21271;&#20140;&#24503;&#21150;/2007&#24180;&#27979;&#31639;&#26041;&#26696;/&#19968;&#22870;/Documents%20and%20Settings/caiqiang/My%20Documents/&#21439;&#20065;&#36130;&#25919;&#22256;&#38590;&#27979;&#31639;&#26041;&#26696;/&#26041;&#26696;&#19977;&#31295;/&#26041;&#26696;&#20108;&#31295;/&#35774;&#22791;/&#21407;&#22987;/814/13%20&#38081;&#36335;&#37197;&#2021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04&#20307;&#21046;&#31185;/03&#24180;&#32456;&#32467;&#31639;&#21450;&#25968;&#25454;&#20998;&#26512;/2006&#24180;/&#20915;&#31639;&#21450;&#25968;&#25454;&#20998;&#26512;/&#20915;&#31639;&#20998;&#26512;&#36164;&#26009;&#32467;&#26524;/&#21439;&#32423;&#36130;&#25919;&#25253;&#34920;&#38468;&#34920;/01&#26118;&#26126;/01&#26118;&#2612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&#25919;&#27861;&#21475;&#24120;&#29992;&#32479;&#35745;&#36164;&#26009;/&#19977;&#23395;&#24230;&#27719;&#24635;/&#39044;&#31639;/2006&#39044;&#31639;&#25253;&#349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&#36130;&#25919;&#20379;&#20859;&#20154;&#21592;&#20449;&#24687;&#34920;/&#25945;&#32946;/&#27896;&#27700;&#22235;&#2001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录"/>
      <sheetName val="折旧"/>
      <sheetName val="资本支出"/>
      <sheetName val="网点建设"/>
      <sheetName val="基础设施建设及综合办公用房改造"/>
      <sheetName val="信息技术资本性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2">
          <cell r="D62" t="str">
            <v>外联客户类</v>
          </cell>
        </row>
        <row r="63">
          <cell r="D63" t="str">
            <v>账户管理类</v>
          </cell>
        </row>
        <row r="64">
          <cell r="D64" t="str">
            <v>中间业务类</v>
          </cell>
        </row>
        <row r="68">
          <cell r="D68" t="str">
            <v>呼叫中心类</v>
          </cell>
        </row>
        <row r="69">
          <cell r="D69" t="str">
            <v>电子渠道扩容类</v>
          </cell>
        </row>
        <row r="70">
          <cell r="D70" t="str">
            <v>公积金和维修基金类</v>
          </cell>
        </row>
        <row r="71">
          <cell r="D71" t="str">
            <v>零售特色业务平台</v>
          </cell>
        </row>
        <row r="77">
          <cell r="D77" t="str">
            <v>业务及管理分析类（基于ods）</v>
          </cell>
        </row>
        <row r="78">
          <cell r="D78" t="str">
            <v>营运类</v>
          </cell>
        </row>
        <row r="83">
          <cell r="D83" t="str">
            <v>安全</v>
          </cell>
        </row>
        <row r="84">
          <cell r="D84" t="str">
            <v>机房改造</v>
          </cell>
        </row>
        <row r="85">
          <cell r="D85" t="str">
            <v>视频</v>
          </cell>
        </row>
        <row r="86">
          <cell r="D86" t="str">
            <v>运维管理</v>
          </cell>
        </row>
        <row r="87">
          <cell r="D87" t="str">
            <v>网络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报价"/>
      <sheetName val="网点报价"/>
      <sheetName val="数量明细"/>
      <sheetName val="统计"/>
      <sheetName val="列表"/>
    </sheetNames>
    <sheetDataSet>
      <sheetData sheetId="0"/>
      <sheetData sheetId="1"/>
      <sheetData sheetId="2"/>
      <sheetData sheetId="3"/>
      <sheetData sheetId="4">
        <row r="55">
          <cell r="B55" t="str">
            <v>南充分行营业部专柜</v>
          </cell>
        </row>
        <row r="56">
          <cell r="B56" t="str">
            <v>南充分行西河路南段所</v>
          </cell>
        </row>
        <row r="57">
          <cell r="B57" t="str">
            <v>南充分行西河路北段所</v>
          </cell>
        </row>
        <row r="58">
          <cell r="B58" t="str">
            <v>南充分行西藏路分理处专柜</v>
          </cell>
        </row>
        <row r="59">
          <cell r="B59" t="str">
            <v>南充分行党校所</v>
          </cell>
        </row>
        <row r="60">
          <cell r="B60" t="str">
            <v>南充分行文明街所</v>
          </cell>
        </row>
        <row r="61">
          <cell r="B61" t="str">
            <v>南充分行大北街所</v>
          </cell>
        </row>
        <row r="62">
          <cell r="B62" t="str">
            <v>南充分行龙门政府街所</v>
          </cell>
        </row>
        <row r="63">
          <cell r="B63" t="str">
            <v>南充分行镇泰路所</v>
          </cell>
        </row>
        <row r="64">
          <cell r="B64" t="str">
            <v>南充分行西充分理处鹤鸣路所</v>
          </cell>
        </row>
        <row r="65">
          <cell r="B65" t="str">
            <v>南充三支行专柜</v>
          </cell>
        </row>
        <row r="66">
          <cell r="B66" t="str">
            <v>营山支行火车站所</v>
          </cell>
        </row>
        <row r="67">
          <cell r="B67" t="str">
            <v>南部支行专柜</v>
          </cell>
        </row>
        <row r="68">
          <cell r="B68" t="str">
            <v>南部支行车站所</v>
          </cell>
        </row>
        <row r="69">
          <cell r="B69" t="str">
            <v>南部支行瑞安路所</v>
          </cell>
        </row>
        <row r="70">
          <cell r="B70" t="str">
            <v>阆中支行东门路所</v>
          </cell>
        </row>
        <row r="71">
          <cell r="B71" t="str">
            <v>南充南分处</v>
          </cell>
        </row>
        <row r="72">
          <cell r="B72" t="str">
            <v>南充涪江储蓄所</v>
          </cell>
        </row>
        <row r="73">
          <cell r="B73" t="str">
            <v>西藏路所</v>
          </cell>
        </row>
        <row r="74">
          <cell r="B74" t="str">
            <v>人民北路所</v>
          </cell>
        </row>
        <row r="75">
          <cell r="B75" t="str">
            <v>政府街所</v>
          </cell>
        </row>
        <row r="76">
          <cell r="B76" t="str">
            <v>阆中支行专柜</v>
          </cell>
        </row>
        <row r="77">
          <cell r="B77" t="str">
            <v>营山支行专柜</v>
          </cell>
        </row>
        <row r="78">
          <cell r="B78" t="str">
            <v>南部支行对公营业网点</v>
          </cell>
        </row>
        <row r="79">
          <cell r="B79" t="str">
            <v>营山支行十字路所</v>
          </cell>
        </row>
        <row r="80">
          <cell r="B80" t="str">
            <v>达州分行火车站所</v>
          </cell>
        </row>
        <row r="81">
          <cell r="B81" t="str">
            <v>达州分行朝阳路分理处专柜</v>
          </cell>
        </row>
        <row r="82">
          <cell r="B82" t="str">
            <v>大竹支行支行所</v>
          </cell>
        </row>
        <row r="83">
          <cell r="B83" t="str">
            <v>达州大竹支行营业部</v>
          </cell>
        </row>
        <row r="84">
          <cell r="B84" t="str">
            <v>大竹北门街储蓄所</v>
          </cell>
        </row>
        <row r="85">
          <cell r="B85" t="str">
            <v>大竹东大街分理处</v>
          </cell>
        </row>
        <row r="86">
          <cell r="B86" t="str">
            <v>宣汉西街储蓄所</v>
          </cell>
        </row>
        <row r="87">
          <cell r="B87" t="str">
            <v>达州万源支行</v>
          </cell>
        </row>
        <row r="88">
          <cell r="B88" t="str">
            <v>达州翠屏路储蓄所</v>
          </cell>
        </row>
        <row r="89">
          <cell r="B89" t="str">
            <v>达州柴市街储蓄所</v>
          </cell>
        </row>
        <row r="90">
          <cell r="B90" t="str">
            <v>达州城南储蓄所</v>
          </cell>
        </row>
        <row r="91">
          <cell r="B91" t="str">
            <v>达州通川中路储蓄所</v>
          </cell>
        </row>
        <row r="92">
          <cell r="B92" t="str">
            <v>达州分华夏分理处</v>
          </cell>
        </row>
        <row r="93">
          <cell r="B93" t="str">
            <v>渠县临巴分理处</v>
          </cell>
        </row>
        <row r="94">
          <cell r="B94" t="str">
            <v>达州营业部</v>
          </cell>
        </row>
        <row r="95">
          <cell r="B95" t="str">
            <v>宣汉支行营业部</v>
          </cell>
        </row>
        <row r="96">
          <cell r="B96" t="str">
            <v>巴中支行西外街所</v>
          </cell>
        </row>
        <row r="97">
          <cell r="B97" t="str">
            <v>广安分行思源所</v>
          </cell>
        </row>
        <row r="98">
          <cell r="B98" t="str">
            <v>广安分行金安大道所</v>
          </cell>
        </row>
        <row r="99">
          <cell r="B99" t="str">
            <v>岳池支行营业部专柜</v>
          </cell>
        </row>
        <row r="100">
          <cell r="B100" t="str">
            <v>岳池支行银城南路所</v>
          </cell>
        </row>
        <row r="101">
          <cell r="B101" t="str">
            <v>武胜支行专柜</v>
          </cell>
        </row>
        <row r="102">
          <cell r="B102" t="str">
            <v>武胜支行东西关所</v>
          </cell>
        </row>
        <row r="103">
          <cell r="B103" t="str">
            <v>武胜东街分理处专柜</v>
          </cell>
        </row>
        <row r="104">
          <cell r="B104" t="str">
            <v>华蓥支行红星路分理处专柜</v>
          </cell>
        </row>
        <row r="105">
          <cell r="B105" t="str">
            <v>华蓥支行滨河路分理处专柜</v>
          </cell>
        </row>
        <row r="106">
          <cell r="B106" t="str">
            <v>华蓥支行专柜</v>
          </cell>
        </row>
        <row r="107">
          <cell r="B107" t="str">
            <v>广安城南分理处</v>
          </cell>
        </row>
        <row r="108">
          <cell r="B108" t="str">
            <v>广安分行洪州大道分</v>
          </cell>
        </row>
        <row r="109">
          <cell r="B109" t="str">
            <v>遂宁分行营业部专柜</v>
          </cell>
        </row>
        <row r="110">
          <cell r="B110" t="str">
            <v>遂宁分行遂州中路分理处专柜</v>
          </cell>
        </row>
        <row r="111">
          <cell r="B111" t="str">
            <v>遂宁分行城南分理处专柜</v>
          </cell>
        </row>
        <row r="112">
          <cell r="B112" t="str">
            <v>蓬溪支行南街所</v>
          </cell>
        </row>
        <row r="113">
          <cell r="B113" t="str">
            <v>遂宁金库</v>
          </cell>
        </row>
        <row r="114">
          <cell r="B114" t="str">
            <v>射洪柳树分理处</v>
          </cell>
        </row>
        <row r="115">
          <cell r="B115" t="str">
            <v>射洪银行口储蓄所</v>
          </cell>
        </row>
        <row r="116">
          <cell r="B116" t="str">
            <v>广元分行郑州路所</v>
          </cell>
        </row>
        <row r="117">
          <cell r="B117" t="str">
            <v>广元鼓楼支行专柜</v>
          </cell>
        </row>
        <row r="118">
          <cell r="B118" t="str">
            <v>广元分行北街所</v>
          </cell>
        </row>
        <row r="119">
          <cell r="B119" t="str">
            <v>广元宝轮支行水电路所</v>
          </cell>
        </row>
        <row r="120">
          <cell r="B120" t="str">
            <v>广元宝轮支行营业室专柜</v>
          </cell>
        </row>
        <row r="121">
          <cell r="B121" t="str">
            <v>广元分行利州路分理处专柜</v>
          </cell>
        </row>
        <row r="122">
          <cell r="B122" t="str">
            <v>广元分行苴国路分理处专柜</v>
          </cell>
        </row>
        <row r="123">
          <cell r="B123" t="str">
            <v>绵阳分行跃进路所</v>
          </cell>
        </row>
        <row r="124">
          <cell r="B124" t="str">
            <v>绵阳支行三里村所</v>
          </cell>
        </row>
        <row r="125">
          <cell r="B125" t="str">
            <v>绵阳分行女子爱国所</v>
          </cell>
        </row>
        <row r="126">
          <cell r="B126" t="str">
            <v>绵阳分行越王楼所</v>
          </cell>
        </row>
        <row r="127">
          <cell r="B127" t="str">
            <v>绵阳分行安昌桥所</v>
          </cell>
        </row>
        <row r="128">
          <cell r="B128" t="str">
            <v>绵阳分行跃进路北段所</v>
          </cell>
        </row>
        <row r="129">
          <cell r="B129" t="str">
            <v>盐亭支行南街所</v>
          </cell>
        </row>
        <row r="130">
          <cell r="B130" t="str">
            <v>盐亭支行东街所</v>
          </cell>
        </row>
        <row r="131">
          <cell r="B131" t="str">
            <v>盐亭支行专柜</v>
          </cell>
        </row>
        <row r="132">
          <cell r="B132" t="str">
            <v>三台支行新西街所</v>
          </cell>
        </row>
        <row r="133">
          <cell r="B133" t="str">
            <v>江油支行江东路分理处专柜</v>
          </cell>
        </row>
        <row r="134">
          <cell r="B134" t="str">
            <v>江油支行华丰新村专柜</v>
          </cell>
        </row>
        <row r="135">
          <cell r="B135" t="str">
            <v>江油支行胜利南路所</v>
          </cell>
        </row>
        <row r="136">
          <cell r="B136" t="str">
            <v>江油支行太白广场所</v>
          </cell>
        </row>
        <row r="137">
          <cell r="B137" t="str">
            <v>三台北街分理处</v>
          </cell>
        </row>
        <row r="138">
          <cell r="B138" t="str">
            <v>绵阳分行剑南路分理处</v>
          </cell>
        </row>
        <row r="139">
          <cell r="B139" t="str">
            <v>绵阳支行科学城支行</v>
          </cell>
        </row>
        <row r="140">
          <cell r="B140" t="str">
            <v>绵阳支行高新支行</v>
          </cell>
        </row>
        <row r="141">
          <cell r="B141" t="str">
            <v>绵阳分行营业部</v>
          </cell>
        </row>
        <row r="142">
          <cell r="B142" t="str">
            <v>绵阳分行火车站分理处</v>
          </cell>
        </row>
        <row r="143">
          <cell r="B143" t="str">
            <v>江油支行营业部</v>
          </cell>
        </row>
        <row r="144">
          <cell r="B144" t="str">
            <v>德阳分行旌城分理处专柜</v>
          </cell>
        </row>
        <row r="145">
          <cell r="B145" t="str">
            <v>德阳分行岷山路所</v>
          </cell>
        </row>
        <row r="146">
          <cell r="B146" t="str">
            <v>广汉支行汉口路二段所</v>
          </cell>
        </row>
        <row r="147">
          <cell r="B147" t="str">
            <v>广汉支行武昌路北三段所</v>
          </cell>
        </row>
        <row r="148">
          <cell r="B148" t="str">
            <v>广汉支行中山大道南二环所</v>
          </cell>
        </row>
        <row r="149">
          <cell r="B149" t="str">
            <v>什邡支行专柜</v>
          </cell>
        </row>
        <row r="150">
          <cell r="B150" t="str">
            <v>什邡支行通站路所</v>
          </cell>
        </row>
        <row r="151">
          <cell r="B151" t="str">
            <v>绵竹板房</v>
          </cell>
        </row>
        <row r="152">
          <cell r="B152" t="str">
            <v>德阳分行营业部</v>
          </cell>
        </row>
        <row r="153">
          <cell r="B153" t="str">
            <v>德阳支行城北支行</v>
          </cell>
        </row>
        <row r="154">
          <cell r="B154" t="str">
            <v>德阳支行城南分理处</v>
          </cell>
        </row>
        <row r="155">
          <cell r="B155" t="str">
            <v>德阳支行旌城分理处</v>
          </cell>
        </row>
        <row r="156">
          <cell r="B156" t="str">
            <v>德阳支行庐山分理处</v>
          </cell>
        </row>
        <row r="157">
          <cell r="B157" t="str">
            <v>广汉支行会计柜</v>
          </cell>
        </row>
        <row r="158">
          <cell r="B158" t="str">
            <v>绵竹支行会计柜1</v>
          </cell>
        </row>
        <row r="159">
          <cell r="B159" t="str">
            <v>什邡支行会计柜</v>
          </cell>
        </row>
        <row r="160">
          <cell r="B160" t="str">
            <v>什邡支行丁字街所</v>
          </cell>
        </row>
        <row r="161">
          <cell r="B161" t="str">
            <v>绵竹春溢街</v>
          </cell>
        </row>
        <row r="162">
          <cell r="B162" t="str">
            <v>南充档案库</v>
          </cell>
        </row>
        <row r="163">
          <cell r="B163" t="str">
            <v>中江营业部</v>
          </cell>
        </row>
        <row r="164">
          <cell r="B164" t="str">
            <v>绵阳北川支行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5">
          <cell r="A15" t="b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workbookViewId="0">
      <selection activeCell="F12" sqref="F12"/>
    </sheetView>
  </sheetViews>
  <sheetFormatPr defaultRowHeight="13.5"/>
  <cols>
    <col min="1" max="1" width="5.75" bestFit="1" customWidth="1"/>
    <col min="2" max="2" width="7.5" customWidth="1"/>
    <col min="4" max="5" width="5.75" customWidth="1"/>
    <col min="6" max="6" width="13.875" bestFit="1" customWidth="1"/>
    <col min="7" max="7" width="14.25" customWidth="1"/>
  </cols>
  <sheetData>
    <row r="1" spans="1:7" ht="39.75" customHeight="1">
      <c r="A1" s="18" t="s">
        <v>96</v>
      </c>
      <c r="B1" s="18"/>
      <c r="C1" s="18"/>
      <c r="D1" s="18"/>
      <c r="E1" s="18"/>
      <c r="F1" s="18"/>
      <c r="G1" s="18"/>
    </row>
    <row r="2" spans="1:7" ht="22.5" customHeight="1">
      <c r="A2" s="5" t="s">
        <v>90</v>
      </c>
      <c r="B2" s="6" t="s">
        <v>0</v>
      </c>
      <c r="C2" s="6" t="s">
        <v>1</v>
      </c>
      <c r="D2" s="6" t="s">
        <v>2</v>
      </c>
      <c r="E2" s="6" t="s">
        <v>119</v>
      </c>
      <c r="F2" s="6" t="s">
        <v>148</v>
      </c>
      <c r="G2" s="7" t="s">
        <v>3</v>
      </c>
    </row>
    <row r="3" spans="1:7" ht="14.25">
      <c r="A3" s="3">
        <v>1</v>
      </c>
      <c r="B3" s="4" t="s">
        <v>6</v>
      </c>
      <c r="C3" s="9" t="s">
        <v>142</v>
      </c>
      <c r="D3" s="2" t="s">
        <v>5</v>
      </c>
      <c r="E3" s="11" t="s">
        <v>127</v>
      </c>
      <c r="F3" s="8" t="s">
        <v>152</v>
      </c>
      <c r="G3" s="8">
        <v>38574</v>
      </c>
    </row>
    <row r="4" spans="1:7" ht="14.25">
      <c r="A4" s="3">
        <v>2</v>
      </c>
      <c r="B4" s="4" t="s">
        <v>92</v>
      </c>
      <c r="C4" s="9" t="s">
        <v>143</v>
      </c>
      <c r="D4" s="2" t="s">
        <v>4</v>
      </c>
      <c r="E4" s="11" t="s">
        <v>121</v>
      </c>
      <c r="F4" s="8" t="s">
        <v>150</v>
      </c>
      <c r="G4" s="8">
        <v>38972</v>
      </c>
    </row>
    <row r="5" spans="1:7" ht="14.25">
      <c r="A5" s="3">
        <v>3</v>
      </c>
      <c r="B5" s="4" t="s">
        <v>7</v>
      </c>
      <c r="C5" s="9" t="s">
        <v>144</v>
      </c>
      <c r="D5" s="2" t="s">
        <v>4</v>
      </c>
      <c r="E5" s="11" t="s">
        <v>122</v>
      </c>
      <c r="F5" s="8" t="s">
        <v>151</v>
      </c>
      <c r="G5" s="8">
        <v>38995</v>
      </c>
    </row>
    <row r="6" spans="1:7" ht="14.25">
      <c r="A6" s="3">
        <v>4</v>
      </c>
      <c r="B6" s="4" t="s">
        <v>8</v>
      </c>
      <c r="C6" s="9" t="s">
        <v>145</v>
      </c>
      <c r="D6" s="2" t="s">
        <v>5</v>
      </c>
      <c r="E6" s="11" t="s">
        <v>121</v>
      </c>
      <c r="F6" s="8" t="s">
        <v>152</v>
      </c>
      <c r="G6" s="8">
        <v>35898</v>
      </c>
    </row>
    <row r="7" spans="1:7" ht="14.25">
      <c r="A7" s="3">
        <v>5</v>
      </c>
      <c r="B7" s="4" t="s">
        <v>9</v>
      </c>
      <c r="C7" s="9" t="s">
        <v>143</v>
      </c>
      <c r="D7" s="2" t="s">
        <v>4</v>
      </c>
      <c r="E7" s="11" t="s">
        <v>122</v>
      </c>
      <c r="F7" s="8" t="s">
        <v>149</v>
      </c>
      <c r="G7" s="8">
        <v>37480</v>
      </c>
    </row>
    <row r="8" spans="1:7" ht="14.25">
      <c r="A8" s="3">
        <v>6</v>
      </c>
      <c r="B8" s="4" t="s">
        <v>10</v>
      </c>
      <c r="C8" s="9" t="s">
        <v>147</v>
      </c>
      <c r="D8" s="2" t="s">
        <v>5</v>
      </c>
      <c r="E8" s="11" t="s">
        <v>123</v>
      </c>
      <c r="F8" s="8" t="s">
        <v>97</v>
      </c>
      <c r="G8" s="8">
        <v>39313</v>
      </c>
    </row>
    <row r="9" spans="1:7" ht="14.25">
      <c r="A9" s="3">
        <v>7</v>
      </c>
      <c r="B9" s="4" t="s">
        <v>11</v>
      </c>
      <c r="C9" s="9" t="s">
        <v>142</v>
      </c>
      <c r="D9" s="2" t="s">
        <v>5</v>
      </c>
      <c r="E9" s="11" t="s">
        <v>127</v>
      </c>
      <c r="F9" s="8" t="s">
        <v>149</v>
      </c>
      <c r="G9" s="8">
        <v>39494</v>
      </c>
    </row>
    <row r="10" spans="1:7" ht="14.25">
      <c r="A10" s="3">
        <v>8</v>
      </c>
      <c r="B10" s="4" t="s">
        <v>12</v>
      </c>
      <c r="C10" s="9" t="s">
        <v>143</v>
      </c>
      <c r="D10" s="2" t="s">
        <v>4</v>
      </c>
      <c r="E10" s="11" t="s">
        <v>120</v>
      </c>
      <c r="F10" s="8" t="s">
        <v>150</v>
      </c>
      <c r="G10" s="8">
        <v>39155</v>
      </c>
    </row>
    <row r="11" spans="1:7" ht="14.25">
      <c r="A11" s="3">
        <v>9</v>
      </c>
      <c r="B11" s="4" t="s">
        <v>93</v>
      </c>
      <c r="C11" s="9" t="s">
        <v>144</v>
      </c>
      <c r="D11" s="2" t="s">
        <v>5</v>
      </c>
      <c r="E11" s="11" t="s">
        <v>121</v>
      </c>
      <c r="F11" s="8" t="s">
        <v>152</v>
      </c>
      <c r="G11" s="8">
        <v>38574</v>
      </c>
    </row>
    <row r="12" spans="1:7" ht="14.25">
      <c r="A12" s="3">
        <v>10</v>
      </c>
      <c r="B12" s="4" t="s">
        <v>91</v>
      </c>
      <c r="C12" s="9" t="s">
        <v>143</v>
      </c>
      <c r="D12" s="2" t="s">
        <v>4</v>
      </c>
      <c r="E12" s="11" t="s">
        <v>124</v>
      </c>
      <c r="F12" s="8" t="s">
        <v>152</v>
      </c>
      <c r="G12" s="8">
        <v>38972</v>
      </c>
    </row>
    <row r="13" spans="1:7" ht="14.25">
      <c r="A13" s="3">
        <v>11</v>
      </c>
      <c r="B13" s="4" t="s">
        <v>13</v>
      </c>
      <c r="C13" s="9" t="s">
        <v>143</v>
      </c>
      <c r="D13" s="2" t="s">
        <v>5</v>
      </c>
      <c r="E13" s="11" t="s">
        <v>120</v>
      </c>
      <c r="F13" s="8" t="s">
        <v>150</v>
      </c>
      <c r="G13" s="8">
        <v>38995</v>
      </c>
    </row>
    <row r="14" spans="1:7" ht="14.25">
      <c r="A14" s="3">
        <v>12</v>
      </c>
      <c r="B14" s="4" t="s">
        <v>14</v>
      </c>
      <c r="C14" s="9" t="s">
        <v>143</v>
      </c>
      <c r="D14" s="2" t="s">
        <v>5</v>
      </c>
      <c r="E14" s="11" t="s">
        <v>121</v>
      </c>
      <c r="F14" s="8" t="s">
        <v>153</v>
      </c>
      <c r="G14" s="8">
        <v>38455</v>
      </c>
    </row>
    <row r="15" spans="1:7" ht="14.25">
      <c r="A15" s="3">
        <v>13</v>
      </c>
      <c r="B15" s="4" t="s">
        <v>15</v>
      </c>
      <c r="C15" s="9" t="s">
        <v>142</v>
      </c>
      <c r="D15" s="2" t="s">
        <v>5</v>
      </c>
      <c r="E15" s="11" t="s">
        <v>122</v>
      </c>
      <c r="F15" s="8" t="s">
        <v>149</v>
      </c>
      <c r="G15" s="8">
        <v>38941</v>
      </c>
    </row>
    <row r="16" spans="1:7" ht="14.25">
      <c r="A16" s="3">
        <v>14</v>
      </c>
      <c r="B16" s="4" t="s">
        <v>16</v>
      </c>
      <c r="C16" s="9" t="s">
        <v>143</v>
      </c>
      <c r="D16" s="2" t="s">
        <v>5</v>
      </c>
      <c r="E16" s="11" t="s">
        <v>123</v>
      </c>
      <c r="F16" s="8" t="s">
        <v>150</v>
      </c>
      <c r="G16" s="8">
        <v>39313</v>
      </c>
    </row>
    <row r="17" spans="1:7" ht="14.25">
      <c r="A17" s="3">
        <v>15</v>
      </c>
      <c r="B17" s="4" t="s">
        <v>17</v>
      </c>
      <c r="C17" s="9" t="s">
        <v>144</v>
      </c>
      <c r="D17" s="2" t="s">
        <v>5</v>
      </c>
      <c r="E17" s="11" t="s">
        <v>121</v>
      </c>
      <c r="F17" s="8" t="s">
        <v>151</v>
      </c>
      <c r="G17" s="8">
        <v>39494</v>
      </c>
    </row>
    <row r="18" spans="1:7" ht="14.25">
      <c r="A18" s="3">
        <v>16</v>
      </c>
      <c r="B18" s="4" t="s">
        <v>94</v>
      </c>
      <c r="C18" s="9" t="s">
        <v>145</v>
      </c>
      <c r="D18" s="2" t="s">
        <v>5</v>
      </c>
      <c r="E18" s="11" t="s">
        <v>125</v>
      </c>
      <c r="F18" s="8" t="s">
        <v>154</v>
      </c>
      <c r="G18" s="8">
        <v>38425</v>
      </c>
    </row>
    <row r="19" spans="1:7" ht="14.25">
      <c r="A19" s="3">
        <v>17</v>
      </c>
      <c r="B19" s="4" t="s">
        <v>18</v>
      </c>
      <c r="C19" s="9" t="s">
        <v>143</v>
      </c>
      <c r="D19" s="2" t="s">
        <v>4</v>
      </c>
      <c r="E19" s="11" t="s">
        <v>126</v>
      </c>
      <c r="F19" s="8" t="s">
        <v>149</v>
      </c>
      <c r="G19" s="8">
        <v>38574</v>
      </c>
    </row>
    <row r="20" spans="1:7" ht="14.25">
      <c r="A20" s="3">
        <v>18</v>
      </c>
      <c r="B20" s="4" t="s">
        <v>19</v>
      </c>
      <c r="C20" s="9" t="s">
        <v>147</v>
      </c>
      <c r="D20" s="2" t="s">
        <v>5</v>
      </c>
      <c r="E20" s="11" t="s">
        <v>121</v>
      </c>
      <c r="F20" s="8" t="s">
        <v>155</v>
      </c>
      <c r="G20" s="8">
        <v>38972</v>
      </c>
    </row>
    <row r="21" spans="1:7" ht="14.25">
      <c r="A21" s="3">
        <v>19</v>
      </c>
      <c r="B21" s="4" t="s">
        <v>20</v>
      </c>
      <c r="C21" s="9" t="s">
        <v>142</v>
      </c>
      <c r="D21" s="2" t="s">
        <v>5</v>
      </c>
      <c r="E21" s="11" t="s">
        <v>122</v>
      </c>
      <c r="F21" s="8" t="s">
        <v>154</v>
      </c>
      <c r="G21" s="8">
        <v>38995</v>
      </c>
    </row>
    <row r="22" spans="1:7" ht="14.25">
      <c r="A22" s="3">
        <v>20</v>
      </c>
      <c r="B22" s="4" t="s">
        <v>21</v>
      </c>
      <c r="C22" s="9" t="s">
        <v>143</v>
      </c>
      <c r="D22" s="2" t="s">
        <v>4</v>
      </c>
      <c r="E22" s="11" t="s">
        <v>120</v>
      </c>
      <c r="F22" s="8" t="s">
        <v>150</v>
      </c>
      <c r="G22" s="8">
        <v>38455</v>
      </c>
    </row>
    <row r="23" spans="1:7" ht="14.25">
      <c r="A23" s="3">
        <v>21</v>
      </c>
      <c r="B23" s="4" t="s">
        <v>22</v>
      </c>
      <c r="C23" s="9" t="s">
        <v>144</v>
      </c>
      <c r="D23" s="2" t="s">
        <v>5</v>
      </c>
      <c r="E23" s="11" t="s">
        <v>122</v>
      </c>
      <c r="F23" s="8" t="s">
        <v>151</v>
      </c>
      <c r="G23" s="8">
        <v>38941</v>
      </c>
    </row>
    <row r="24" spans="1:7" ht="14.25">
      <c r="A24" s="3">
        <v>22</v>
      </c>
      <c r="B24" s="4" t="s">
        <v>23</v>
      </c>
      <c r="C24" s="9" t="s">
        <v>145</v>
      </c>
      <c r="D24" s="2" t="s">
        <v>5</v>
      </c>
      <c r="E24" s="11" t="s">
        <v>120</v>
      </c>
      <c r="F24" s="8" t="s">
        <v>154</v>
      </c>
      <c r="G24" s="8">
        <v>39313</v>
      </c>
    </row>
    <row r="25" spans="1:7" ht="14.25">
      <c r="A25" s="3">
        <v>23</v>
      </c>
      <c r="B25" s="4" t="s">
        <v>95</v>
      </c>
      <c r="C25" s="9" t="s">
        <v>146</v>
      </c>
      <c r="D25" s="2" t="s">
        <v>5</v>
      </c>
      <c r="E25" s="11" t="s">
        <v>122</v>
      </c>
      <c r="F25" s="8" t="s">
        <v>152</v>
      </c>
      <c r="G25" s="8">
        <v>39494</v>
      </c>
    </row>
    <row r="26" spans="1:7" ht="14.25">
      <c r="A26" s="3">
        <v>24</v>
      </c>
      <c r="B26" s="4" t="s">
        <v>24</v>
      </c>
      <c r="C26" s="9" t="s">
        <v>143</v>
      </c>
      <c r="D26" s="2" t="s">
        <v>5</v>
      </c>
      <c r="E26" s="11" t="s">
        <v>121</v>
      </c>
      <c r="F26" s="8" t="s">
        <v>149</v>
      </c>
      <c r="G26" s="8">
        <v>39155</v>
      </c>
    </row>
    <row r="27" spans="1:7" ht="14.25">
      <c r="A27" s="3">
        <v>25</v>
      </c>
      <c r="B27" s="4" t="s">
        <v>25</v>
      </c>
      <c r="C27" s="9" t="s">
        <v>142</v>
      </c>
      <c r="D27" s="2" t="s">
        <v>4</v>
      </c>
      <c r="E27" s="11" t="s">
        <v>127</v>
      </c>
      <c r="F27" s="8" t="s">
        <v>149</v>
      </c>
      <c r="G27" s="8">
        <v>38574</v>
      </c>
    </row>
    <row r="28" spans="1:7" ht="14.25">
      <c r="A28" s="3">
        <v>26</v>
      </c>
      <c r="B28" s="4" t="s">
        <v>26</v>
      </c>
      <c r="C28" s="9" t="s">
        <v>143</v>
      </c>
      <c r="D28" s="2" t="s">
        <v>4</v>
      </c>
      <c r="E28" s="11" t="s">
        <v>121</v>
      </c>
      <c r="F28" s="8" t="s">
        <v>150</v>
      </c>
      <c r="G28" s="8">
        <v>38972</v>
      </c>
    </row>
    <row r="29" spans="1:7" ht="14.25">
      <c r="A29" s="3">
        <v>27</v>
      </c>
      <c r="B29" s="4" t="s">
        <v>27</v>
      </c>
      <c r="C29" s="9" t="s">
        <v>144</v>
      </c>
      <c r="D29" s="2" t="s">
        <v>4</v>
      </c>
      <c r="E29" s="11" t="s">
        <v>122</v>
      </c>
      <c r="F29" s="8" t="s">
        <v>151</v>
      </c>
      <c r="G29" s="8">
        <v>38995</v>
      </c>
    </row>
    <row r="30" spans="1:7" ht="14.25">
      <c r="A30" s="3">
        <v>28</v>
      </c>
      <c r="B30" s="4" t="s">
        <v>28</v>
      </c>
      <c r="C30" s="9" t="s">
        <v>143</v>
      </c>
      <c r="D30" s="2" t="s">
        <v>5</v>
      </c>
      <c r="E30" s="11" t="s">
        <v>121</v>
      </c>
      <c r="F30" s="8" t="s">
        <v>152</v>
      </c>
      <c r="G30" s="8">
        <v>35898</v>
      </c>
    </row>
    <row r="31" spans="1:7" ht="14.25">
      <c r="A31" s="3">
        <v>29</v>
      </c>
      <c r="B31" s="4" t="s">
        <v>29</v>
      </c>
      <c r="C31" s="9" t="s">
        <v>144</v>
      </c>
      <c r="D31" s="2" t="s">
        <v>5</v>
      </c>
      <c r="E31" s="11" t="s">
        <v>122</v>
      </c>
      <c r="F31" s="8" t="s">
        <v>151</v>
      </c>
      <c r="G31" s="8">
        <v>37480</v>
      </c>
    </row>
    <row r="32" spans="1:7" ht="14.25">
      <c r="A32" s="3">
        <v>30</v>
      </c>
      <c r="B32" s="4" t="s">
        <v>30</v>
      </c>
      <c r="C32" s="9" t="s">
        <v>143</v>
      </c>
      <c r="D32" s="2" t="s">
        <v>5</v>
      </c>
      <c r="E32" s="11" t="s">
        <v>123</v>
      </c>
      <c r="F32" s="8" t="s">
        <v>150</v>
      </c>
      <c r="G32" s="8">
        <v>39313</v>
      </c>
    </row>
    <row r="33" spans="1:7" ht="14.25">
      <c r="A33" s="3">
        <v>31</v>
      </c>
      <c r="B33" s="4" t="s">
        <v>31</v>
      </c>
      <c r="C33" s="9" t="s">
        <v>142</v>
      </c>
      <c r="D33" s="2" t="s">
        <v>4</v>
      </c>
      <c r="E33" s="11" t="s">
        <v>127</v>
      </c>
      <c r="F33" s="8" t="s">
        <v>152</v>
      </c>
      <c r="G33" s="8">
        <v>39494</v>
      </c>
    </row>
    <row r="34" spans="1:7" ht="14.25">
      <c r="A34" s="3">
        <v>32</v>
      </c>
      <c r="B34" s="4" t="s">
        <v>32</v>
      </c>
      <c r="C34" s="9" t="s">
        <v>143</v>
      </c>
      <c r="D34" s="2" t="s">
        <v>5</v>
      </c>
      <c r="E34" s="11" t="s">
        <v>120</v>
      </c>
      <c r="F34" s="8" t="s">
        <v>150</v>
      </c>
      <c r="G34" s="8">
        <v>39155</v>
      </c>
    </row>
    <row r="35" spans="1:7" ht="14.25">
      <c r="A35" s="3">
        <v>33</v>
      </c>
      <c r="B35" s="4" t="s">
        <v>33</v>
      </c>
      <c r="C35" s="9" t="s">
        <v>144</v>
      </c>
      <c r="D35" s="2" t="s">
        <v>4</v>
      </c>
      <c r="E35" s="11" t="s">
        <v>121</v>
      </c>
      <c r="F35" s="8" t="s">
        <v>152</v>
      </c>
      <c r="G35" s="8">
        <v>38574</v>
      </c>
    </row>
    <row r="36" spans="1:7" ht="14.25">
      <c r="A36" s="3">
        <v>34</v>
      </c>
      <c r="B36" s="4" t="s">
        <v>34</v>
      </c>
      <c r="C36" s="9" t="s">
        <v>145</v>
      </c>
      <c r="D36" s="2" t="s">
        <v>5</v>
      </c>
      <c r="E36" s="11" t="s">
        <v>124</v>
      </c>
      <c r="F36" s="8" t="s">
        <v>152</v>
      </c>
      <c r="G36" s="8">
        <v>38972</v>
      </c>
    </row>
    <row r="37" spans="1:7" ht="14.25">
      <c r="A37" s="3">
        <v>35</v>
      </c>
      <c r="B37" s="4" t="s">
        <v>35</v>
      </c>
      <c r="C37" s="9" t="s">
        <v>146</v>
      </c>
      <c r="D37" s="2" t="s">
        <v>5</v>
      </c>
      <c r="E37" s="11" t="s">
        <v>120</v>
      </c>
      <c r="F37" s="8" t="s">
        <v>154</v>
      </c>
      <c r="G37" s="8">
        <v>38995</v>
      </c>
    </row>
    <row r="38" spans="1:7" ht="14.25">
      <c r="A38" s="3">
        <v>36</v>
      </c>
      <c r="B38" s="4" t="s">
        <v>36</v>
      </c>
      <c r="C38" s="9" t="s">
        <v>143</v>
      </c>
      <c r="D38" s="2" t="s">
        <v>5</v>
      </c>
      <c r="E38" s="11" t="s">
        <v>121</v>
      </c>
      <c r="F38" s="8" t="s">
        <v>149</v>
      </c>
      <c r="G38" s="8">
        <v>38455</v>
      </c>
    </row>
    <row r="39" spans="1:7" ht="14.25">
      <c r="A39" s="3">
        <v>37</v>
      </c>
      <c r="B39" s="4" t="s">
        <v>37</v>
      </c>
      <c r="C39" s="9" t="s">
        <v>143</v>
      </c>
      <c r="D39" s="2" t="s">
        <v>5</v>
      </c>
      <c r="E39" s="11" t="s">
        <v>122</v>
      </c>
      <c r="F39" s="8" t="s">
        <v>152</v>
      </c>
      <c r="G39" s="8">
        <v>38941</v>
      </c>
    </row>
    <row r="40" spans="1:7" ht="14.25">
      <c r="A40" s="3">
        <v>38</v>
      </c>
      <c r="B40" s="4" t="s">
        <v>38</v>
      </c>
      <c r="C40" s="9" t="s">
        <v>143</v>
      </c>
      <c r="D40" s="2" t="s">
        <v>4</v>
      </c>
      <c r="E40" s="11" t="s">
        <v>123</v>
      </c>
      <c r="F40" s="8" t="s">
        <v>150</v>
      </c>
      <c r="G40" s="8">
        <v>39313</v>
      </c>
    </row>
    <row r="41" spans="1:7" ht="14.25">
      <c r="A41" s="3">
        <v>39</v>
      </c>
      <c r="B41" s="4" t="s">
        <v>39</v>
      </c>
      <c r="C41" s="9" t="s">
        <v>144</v>
      </c>
      <c r="D41" s="2" t="s">
        <v>4</v>
      </c>
      <c r="E41" s="11" t="s">
        <v>121</v>
      </c>
      <c r="F41" s="8" t="s">
        <v>151</v>
      </c>
      <c r="G41" s="8">
        <v>39494</v>
      </c>
    </row>
    <row r="42" spans="1:7" ht="14.25">
      <c r="A42" s="3">
        <v>40</v>
      </c>
      <c r="B42" s="4" t="s">
        <v>40</v>
      </c>
      <c r="C42" s="9" t="s">
        <v>143</v>
      </c>
      <c r="D42" s="2" t="s">
        <v>4</v>
      </c>
      <c r="E42" s="11" t="s">
        <v>125</v>
      </c>
      <c r="F42" s="8" t="s">
        <v>149</v>
      </c>
      <c r="G42" s="8">
        <v>38425</v>
      </c>
    </row>
    <row r="43" spans="1:7" ht="14.25">
      <c r="A43" s="3">
        <v>41</v>
      </c>
      <c r="B43" s="4" t="s">
        <v>41</v>
      </c>
      <c r="C43" s="9" t="s">
        <v>143</v>
      </c>
      <c r="D43" s="2" t="s">
        <v>4</v>
      </c>
      <c r="E43" s="11" t="s">
        <v>126</v>
      </c>
      <c r="F43" s="8" t="s">
        <v>152</v>
      </c>
      <c r="G43" s="8">
        <v>38574</v>
      </c>
    </row>
    <row r="44" spans="1:7" ht="14.25">
      <c r="A44" s="3">
        <v>42</v>
      </c>
      <c r="B44" s="4" t="s">
        <v>42</v>
      </c>
      <c r="C44" s="9" t="s">
        <v>147</v>
      </c>
      <c r="D44" s="2" t="s">
        <v>5</v>
      </c>
      <c r="E44" s="11" t="s">
        <v>121</v>
      </c>
      <c r="F44" s="8" t="s">
        <v>97</v>
      </c>
      <c r="G44" s="8">
        <v>38972</v>
      </c>
    </row>
    <row r="45" spans="1:7" ht="14.25">
      <c r="A45" s="3">
        <v>43</v>
      </c>
      <c r="B45" s="4" t="s">
        <v>43</v>
      </c>
      <c r="C45" s="9" t="s">
        <v>142</v>
      </c>
      <c r="D45" s="2" t="s">
        <v>5</v>
      </c>
      <c r="E45" s="11" t="s">
        <v>122</v>
      </c>
      <c r="F45" s="8" t="s">
        <v>149</v>
      </c>
      <c r="G45" s="8">
        <v>38995</v>
      </c>
    </row>
    <row r="46" spans="1:7" ht="14.25">
      <c r="A46" s="3">
        <v>44</v>
      </c>
      <c r="B46" s="4" t="s">
        <v>44</v>
      </c>
      <c r="C46" s="9" t="s">
        <v>143</v>
      </c>
      <c r="D46" s="2" t="s">
        <v>4</v>
      </c>
      <c r="E46" s="11" t="s">
        <v>120</v>
      </c>
      <c r="F46" s="8" t="s">
        <v>150</v>
      </c>
      <c r="G46" s="8">
        <v>38455</v>
      </c>
    </row>
    <row r="47" spans="1:7" ht="14.25">
      <c r="A47" s="3">
        <v>45</v>
      </c>
      <c r="B47" s="4" t="s">
        <v>45</v>
      </c>
      <c r="C47" s="9" t="s">
        <v>144</v>
      </c>
      <c r="D47" s="2" t="s">
        <v>4</v>
      </c>
      <c r="E47" s="11" t="s">
        <v>122</v>
      </c>
      <c r="F47" s="8" t="s">
        <v>151</v>
      </c>
      <c r="G47" s="8">
        <v>38941</v>
      </c>
    </row>
    <row r="48" spans="1:7" ht="14.25">
      <c r="A48" s="3">
        <v>46</v>
      </c>
      <c r="B48" s="4" t="s">
        <v>46</v>
      </c>
      <c r="C48" s="9" t="s">
        <v>145</v>
      </c>
      <c r="D48" s="2" t="s">
        <v>5</v>
      </c>
      <c r="E48" s="11" t="s">
        <v>120</v>
      </c>
      <c r="F48" s="8" t="s">
        <v>154</v>
      </c>
      <c r="G48" s="8">
        <v>39313</v>
      </c>
    </row>
    <row r="49" spans="1:7" ht="14.25">
      <c r="A49" s="3">
        <v>47</v>
      </c>
      <c r="B49" s="4" t="s">
        <v>47</v>
      </c>
      <c r="C49" s="9" t="s">
        <v>144</v>
      </c>
      <c r="D49" s="2" t="s">
        <v>5</v>
      </c>
      <c r="E49" s="11" t="s">
        <v>122</v>
      </c>
      <c r="F49" s="8" t="s">
        <v>151</v>
      </c>
      <c r="G49" s="8">
        <v>39494</v>
      </c>
    </row>
    <row r="50" spans="1:7" ht="14.25">
      <c r="A50" s="3">
        <v>48</v>
      </c>
      <c r="B50" s="4" t="s">
        <v>48</v>
      </c>
      <c r="C50" s="9" t="s">
        <v>147</v>
      </c>
      <c r="D50" s="2" t="s">
        <v>4</v>
      </c>
      <c r="E50" s="11" t="s">
        <v>121</v>
      </c>
      <c r="F50" s="8" t="s">
        <v>156</v>
      </c>
      <c r="G50" s="8">
        <v>39155</v>
      </c>
    </row>
    <row r="51" spans="1:7" ht="14.25">
      <c r="A51" s="3">
        <v>49</v>
      </c>
      <c r="B51" s="4" t="s">
        <v>49</v>
      </c>
      <c r="C51" s="9" t="s">
        <v>142</v>
      </c>
      <c r="D51" s="2" t="s">
        <v>4</v>
      </c>
      <c r="E51" s="11" t="s">
        <v>127</v>
      </c>
      <c r="F51" s="8" t="s">
        <v>152</v>
      </c>
      <c r="G51" s="8">
        <v>38574</v>
      </c>
    </row>
    <row r="52" spans="1:7" ht="14.25">
      <c r="A52" s="3">
        <v>50</v>
      </c>
      <c r="B52" s="4" t="s">
        <v>50</v>
      </c>
      <c r="C52" s="9" t="s">
        <v>143</v>
      </c>
      <c r="D52" s="2" t="s">
        <v>5</v>
      </c>
      <c r="E52" s="11" t="s">
        <v>121</v>
      </c>
      <c r="F52" s="8" t="s">
        <v>150</v>
      </c>
      <c r="G52" s="8">
        <v>38972</v>
      </c>
    </row>
    <row r="53" spans="1:7" ht="14.25">
      <c r="A53" s="3">
        <v>51</v>
      </c>
      <c r="B53" s="4" t="s">
        <v>51</v>
      </c>
      <c r="C53" s="9" t="s">
        <v>144</v>
      </c>
      <c r="D53" s="2" t="s">
        <v>4</v>
      </c>
      <c r="E53" s="11" t="s">
        <v>122</v>
      </c>
      <c r="F53" s="8" t="s">
        <v>151</v>
      </c>
      <c r="G53" s="8">
        <v>38995</v>
      </c>
    </row>
    <row r="54" spans="1:7" ht="14.25">
      <c r="A54" s="3">
        <v>52</v>
      </c>
      <c r="B54" s="4" t="s">
        <v>52</v>
      </c>
      <c r="C54" s="9" t="s">
        <v>143</v>
      </c>
      <c r="D54" s="2" t="s">
        <v>4</v>
      </c>
      <c r="E54" s="11" t="s">
        <v>121</v>
      </c>
      <c r="F54" s="8" t="s">
        <v>149</v>
      </c>
      <c r="G54" s="8">
        <v>35898</v>
      </c>
    </row>
    <row r="55" spans="1:7" ht="14.25">
      <c r="A55" s="3">
        <v>53</v>
      </c>
      <c r="B55" s="4" t="s">
        <v>53</v>
      </c>
      <c r="C55" s="9" t="s">
        <v>146</v>
      </c>
      <c r="D55" s="2" t="s">
        <v>5</v>
      </c>
      <c r="E55" s="11" t="s">
        <v>122</v>
      </c>
      <c r="F55" s="8" t="s">
        <v>152</v>
      </c>
      <c r="G55" s="8">
        <v>37480</v>
      </c>
    </row>
    <row r="56" spans="1:7" ht="14.25">
      <c r="A56" s="3">
        <v>54</v>
      </c>
      <c r="B56" s="4" t="s">
        <v>54</v>
      </c>
      <c r="C56" s="9" t="s">
        <v>143</v>
      </c>
      <c r="D56" s="2" t="s">
        <v>5</v>
      </c>
      <c r="E56" s="11" t="s">
        <v>123</v>
      </c>
      <c r="F56" s="8" t="s">
        <v>157</v>
      </c>
      <c r="G56" s="8">
        <v>39313</v>
      </c>
    </row>
    <row r="57" spans="1:7" ht="14.25">
      <c r="A57" s="3">
        <v>55</v>
      </c>
      <c r="B57" s="4" t="s">
        <v>55</v>
      </c>
      <c r="C57" s="9" t="s">
        <v>142</v>
      </c>
      <c r="D57" s="2" t="s">
        <v>5</v>
      </c>
      <c r="E57" s="11" t="s">
        <v>127</v>
      </c>
      <c r="F57" s="8" t="s">
        <v>149</v>
      </c>
      <c r="G57" s="8">
        <v>39494</v>
      </c>
    </row>
    <row r="58" spans="1:7" ht="14.25">
      <c r="A58" s="3">
        <v>56</v>
      </c>
      <c r="B58" s="4" t="s">
        <v>56</v>
      </c>
      <c r="C58" s="9" t="s">
        <v>143</v>
      </c>
      <c r="D58" s="2" t="s">
        <v>4</v>
      </c>
      <c r="E58" s="11" t="s">
        <v>120</v>
      </c>
      <c r="F58" s="8" t="s">
        <v>150</v>
      </c>
      <c r="G58" s="8">
        <v>39155</v>
      </c>
    </row>
    <row r="59" spans="1:7" ht="14.25">
      <c r="A59" s="3">
        <v>57</v>
      </c>
      <c r="B59" s="4" t="s">
        <v>57</v>
      </c>
      <c r="C59" s="9" t="s">
        <v>144</v>
      </c>
      <c r="D59" s="2" t="s">
        <v>4</v>
      </c>
      <c r="E59" s="11" t="s">
        <v>121</v>
      </c>
      <c r="F59" s="8" t="s">
        <v>151</v>
      </c>
      <c r="G59" s="8">
        <v>38574</v>
      </c>
    </row>
    <row r="60" spans="1:7" ht="14.25">
      <c r="A60" s="3">
        <v>58</v>
      </c>
      <c r="B60" s="4" t="s">
        <v>58</v>
      </c>
      <c r="C60" s="9" t="s">
        <v>145</v>
      </c>
      <c r="D60" s="2" t="s">
        <v>4</v>
      </c>
      <c r="E60" s="11" t="s">
        <v>124</v>
      </c>
      <c r="F60" s="8" t="s">
        <v>152</v>
      </c>
      <c r="G60" s="8">
        <v>38972</v>
      </c>
    </row>
    <row r="61" spans="1:7" ht="14.25">
      <c r="A61" s="3">
        <v>59</v>
      </c>
      <c r="B61" s="4" t="s">
        <v>59</v>
      </c>
      <c r="C61" s="9" t="s">
        <v>146</v>
      </c>
      <c r="D61" s="2" t="s">
        <v>4</v>
      </c>
      <c r="E61" s="11" t="s">
        <v>120</v>
      </c>
      <c r="F61" s="8" t="s">
        <v>154</v>
      </c>
      <c r="G61" s="8">
        <v>38995</v>
      </c>
    </row>
    <row r="62" spans="1:7" ht="14.25">
      <c r="A62" s="3">
        <v>60</v>
      </c>
      <c r="B62" s="4" t="s">
        <v>60</v>
      </c>
      <c r="C62" s="9" t="s">
        <v>143</v>
      </c>
      <c r="D62" s="2" t="s">
        <v>5</v>
      </c>
      <c r="E62" s="11" t="s">
        <v>121</v>
      </c>
      <c r="F62" s="8" t="s">
        <v>149</v>
      </c>
      <c r="G62" s="8">
        <v>38455</v>
      </c>
    </row>
    <row r="63" spans="1:7" ht="14.25">
      <c r="A63" s="3">
        <v>61</v>
      </c>
      <c r="B63" s="4" t="s">
        <v>61</v>
      </c>
      <c r="C63" s="9" t="s">
        <v>142</v>
      </c>
      <c r="D63" s="2" t="s">
        <v>5</v>
      </c>
      <c r="E63" s="11" t="s">
        <v>122</v>
      </c>
      <c r="F63" s="8" t="s">
        <v>154</v>
      </c>
      <c r="G63" s="8">
        <v>38941</v>
      </c>
    </row>
    <row r="64" spans="1:7" ht="14.25">
      <c r="A64" s="3">
        <v>62</v>
      </c>
      <c r="B64" s="4" t="s">
        <v>62</v>
      </c>
      <c r="C64" s="9" t="s">
        <v>143</v>
      </c>
      <c r="D64" s="2" t="s">
        <v>5</v>
      </c>
      <c r="E64" s="11" t="s">
        <v>123</v>
      </c>
      <c r="F64" s="8" t="s">
        <v>150</v>
      </c>
      <c r="G64" s="8">
        <v>39313</v>
      </c>
    </row>
    <row r="65" spans="1:7" ht="14.25">
      <c r="A65" s="3">
        <v>63</v>
      </c>
      <c r="B65" s="4" t="s">
        <v>63</v>
      </c>
      <c r="C65" s="9" t="s">
        <v>144</v>
      </c>
      <c r="D65" s="2" t="s">
        <v>4</v>
      </c>
      <c r="E65" s="11" t="s">
        <v>121</v>
      </c>
      <c r="F65" s="8" t="s">
        <v>151</v>
      </c>
      <c r="G65" s="8">
        <v>39494</v>
      </c>
    </row>
    <row r="66" spans="1:7" ht="14.25">
      <c r="A66" s="3">
        <v>64</v>
      </c>
      <c r="B66" s="4" t="s">
        <v>64</v>
      </c>
      <c r="C66" s="9" t="s">
        <v>145</v>
      </c>
      <c r="D66" s="2" t="s">
        <v>5</v>
      </c>
      <c r="E66" s="11" t="s">
        <v>125</v>
      </c>
      <c r="F66" s="8" t="s">
        <v>154</v>
      </c>
      <c r="G66" s="8">
        <v>38425</v>
      </c>
    </row>
    <row r="67" spans="1:7" ht="14.25">
      <c r="A67" s="3">
        <v>65</v>
      </c>
      <c r="B67" s="4" t="s">
        <v>65</v>
      </c>
      <c r="C67" s="9" t="s">
        <v>143</v>
      </c>
      <c r="D67" s="2" t="s">
        <v>5</v>
      </c>
      <c r="E67" s="11" t="s">
        <v>126</v>
      </c>
      <c r="F67" s="8" t="s">
        <v>149</v>
      </c>
      <c r="G67" s="8">
        <v>38574</v>
      </c>
    </row>
    <row r="68" spans="1:7" ht="14.25">
      <c r="A68" s="3">
        <v>66</v>
      </c>
      <c r="B68" s="4" t="s">
        <v>66</v>
      </c>
      <c r="C68" s="9" t="s">
        <v>143</v>
      </c>
      <c r="D68" s="2" t="s">
        <v>5</v>
      </c>
      <c r="E68" s="11" t="s">
        <v>121</v>
      </c>
      <c r="F68" s="8" t="s">
        <v>152</v>
      </c>
      <c r="G68" s="8">
        <v>38972</v>
      </c>
    </row>
    <row r="69" spans="1:7" ht="14.25">
      <c r="A69" s="3">
        <v>67</v>
      </c>
      <c r="B69" s="4" t="s">
        <v>67</v>
      </c>
      <c r="C69" s="9" t="s">
        <v>142</v>
      </c>
      <c r="D69" s="2" t="s">
        <v>5</v>
      </c>
      <c r="E69" s="11" t="s">
        <v>122</v>
      </c>
      <c r="F69" s="8" t="s">
        <v>149</v>
      </c>
      <c r="G69" s="8">
        <v>38995</v>
      </c>
    </row>
    <row r="70" spans="1:7" ht="14.25">
      <c r="A70" s="3">
        <v>68</v>
      </c>
      <c r="B70" s="4" t="s">
        <v>68</v>
      </c>
      <c r="C70" s="9" t="s">
        <v>143</v>
      </c>
      <c r="D70" s="2" t="s">
        <v>5</v>
      </c>
      <c r="E70" s="11" t="s">
        <v>120</v>
      </c>
      <c r="F70" s="8" t="s">
        <v>150</v>
      </c>
      <c r="G70" s="8">
        <v>38455</v>
      </c>
    </row>
    <row r="71" spans="1:7" ht="14.25">
      <c r="A71" s="3">
        <v>69</v>
      </c>
      <c r="B71" s="4" t="s">
        <v>69</v>
      </c>
      <c r="C71" s="9" t="s">
        <v>144</v>
      </c>
      <c r="D71" s="2" t="s">
        <v>5</v>
      </c>
      <c r="E71" s="11" t="s">
        <v>122</v>
      </c>
      <c r="F71" s="8" t="s">
        <v>151</v>
      </c>
      <c r="G71" s="8">
        <v>38941</v>
      </c>
    </row>
    <row r="72" spans="1:7" ht="14.25">
      <c r="A72" s="3">
        <v>70</v>
      </c>
      <c r="B72" s="4" t="s">
        <v>70</v>
      </c>
      <c r="C72" s="9" t="s">
        <v>145</v>
      </c>
      <c r="D72" s="2" t="s">
        <v>5</v>
      </c>
      <c r="E72" s="11" t="s">
        <v>120</v>
      </c>
      <c r="F72" s="8" t="s">
        <v>154</v>
      </c>
      <c r="G72" s="8">
        <v>39313</v>
      </c>
    </row>
    <row r="73" spans="1:7" ht="14.25">
      <c r="A73" s="3">
        <v>71</v>
      </c>
      <c r="B73" s="4" t="s">
        <v>71</v>
      </c>
      <c r="C73" s="9" t="s">
        <v>143</v>
      </c>
      <c r="D73" s="2" t="s">
        <v>5</v>
      </c>
      <c r="E73" s="11" t="s">
        <v>122</v>
      </c>
      <c r="F73" s="8" t="s">
        <v>150</v>
      </c>
      <c r="G73" s="8">
        <v>39494</v>
      </c>
    </row>
    <row r="74" spans="1:7" ht="14.25">
      <c r="A74" s="3">
        <v>72</v>
      </c>
      <c r="B74" s="4" t="s">
        <v>72</v>
      </c>
      <c r="C74" s="9" t="s">
        <v>147</v>
      </c>
      <c r="D74" s="2" t="s">
        <v>5</v>
      </c>
      <c r="E74" s="11" t="s">
        <v>121</v>
      </c>
      <c r="F74" s="8" t="s">
        <v>97</v>
      </c>
      <c r="G74" s="8">
        <v>39155</v>
      </c>
    </row>
    <row r="75" spans="1:7" ht="14.25">
      <c r="A75" s="3">
        <v>73</v>
      </c>
      <c r="B75" s="4" t="s">
        <v>73</v>
      </c>
      <c r="C75" s="9" t="s">
        <v>142</v>
      </c>
      <c r="D75" s="2" t="s">
        <v>4</v>
      </c>
      <c r="E75" s="11" t="s">
        <v>127</v>
      </c>
      <c r="F75" s="8" t="s">
        <v>149</v>
      </c>
      <c r="G75" s="8">
        <v>38574</v>
      </c>
    </row>
    <row r="76" spans="1:7" ht="14.25">
      <c r="A76" s="3">
        <v>74</v>
      </c>
      <c r="B76" s="4" t="s">
        <v>74</v>
      </c>
      <c r="C76" s="9" t="s">
        <v>143</v>
      </c>
      <c r="D76" s="2" t="s">
        <v>5</v>
      </c>
      <c r="E76" s="11" t="s">
        <v>121</v>
      </c>
      <c r="F76" s="8" t="s">
        <v>150</v>
      </c>
      <c r="G76" s="8">
        <v>38972</v>
      </c>
    </row>
    <row r="77" spans="1:7" ht="14.25">
      <c r="A77" s="3">
        <v>75</v>
      </c>
      <c r="B77" s="4" t="s">
        <v>75</v>
      </c>
      <c r="C77" s="9" t="s">
        <v>144</v>
      </c>
      <c r="D77" s="2" t="s">
        <v>5</v>
      </c>
      <c r="E77" s="11" t="s">
        <v>122</v>
      </c>
      <c r="F77" s="8" t="s">
        <v>151</v>
      </c>
      <c r="G77" s="8">
        <v>38995</v>
      </c>
    </row>
    <row r="78" spans="1:7" ht="14.25">
      <c r="A78" s="3">
        <v>76</v>
      </c>
      <c r="B78" s="4" t="s">
        <v>76</v>
      </c>
      <c r="C78" s="9" t="s">
        <v>143</v>
      </c>
      <c r="D78" s="2" t="s">
        <v>5</v>
      </c>
      <c r="E78" s="11" t="s">
        <v>121</v>
      </c>
      <c r="F78" s="8" t="s">
        <v>149</v>
      </c>
      <c r="G78" s="8">
        <v>35898</v>
      </c>
    </row>
    <row r="79" spans="1:7" ht="14.25">
      <c r="A79" s="3">
        <v>77</v>
      </c>
      <c r="B79" s="4" t="s">
        <v>77</v>
      </c>
      <c r="C79" s="9" t="s">
        <v>146</v>
      </c>
      <c r="D79" s="2" t="s">
        <v>5</v>
      </c>
      <c r="E79" s="11" t="s">
        <v>122</v>
      </c>
      <c r="F79" s="8" t="s">
        <v>152</v>
      </c>
      <c r="G79" s="8">
        <v>37480</v>
      </c>
    </row>
    <row r="80" spans="1:7" ht="14.25">
      <c r="A80" s="3">
        <v>78</v>
      </c>
      <c r="B80" s="4" t="s">
        <v>78</v>
      </c>
      <c r="C80" s="9" t="s">
        <v>147</v>
      </c>
      <c r="D80" s="2" t="s">
        <v>5</v>
      </c>
      <c r="E80" s="11" t="s">
        <v>123</v>
      </c>
      <c r="F80" s="8" t="s">
        <v>97</v>
      </c>
      <c r="G80" s="8">
        <v>39313</v>
      </c>
    </row>
    <row r="81" spans="1:7" ht="14.25">
      <c r="A81" s="3">
        <v>79</v>
      </c>
      <c r="B81" s="4" t="s">
        <v>79</v>
      </c>
      <c r="C81" s="9" t="s">
        <v>142</v>
      </c>
      <c r="D81" s="2" t="s">
        <v>5</v>
      </c>
      <c r="E81" s="11" t="s">
        <v>127</v>
      </c>
      <c r="F81" s="8" t="s">
        <v>149</v>
      </c>
      <c r="G81" s="8">
        <v>39494</v>
      </c>
    </row>
    <row r="82" spans="1:7" ht="14.25">
      <c r="A82" s="3">
        <v>80</v>
      </c>
      <c r="B82" s="4" t="s">
        <v>80</v>
      </c>
      <c r="C82" s="9" t="s">
        <v>143</v>
      </c>
      <c r="D82" s="2" t="s">
        <v>5</v>
      </c>
      <c r="E82" s="11" t="s">
        <v>120</v>
      </c>
      <c r="F82" s="8" t="s">
        <v>150</v>
      </c>
      <c r="G82" s="8">
        <v>39155</v>
      </c>
    </row>
    <row r="83" spans="1:7" ht="14.25">
      <c r="A83" s="3">
        <v>81</v>
      </c>
      <c r="B83" s="4" t="s">
        <v>81</v>
      </c>
      <c r="C83" s="9" t="s">
        <v>144</v>
      </c>
      <c r="D83" s="2" t="s">
        <v>5</v>
      </c>
      <c r="E83" s="11" t="s">
        <v>121</v>
      </c>
      <c r="F83" s="8" t="s">
        <v>154</v>
      </c>
      <c r="G83" s="8">
        <v>38574</v>
      </c>
    </row>
    <row r="84" spans="1:7" ht="14.25">
      <c r="A84" s="3">
        <v>82</v>
      </c>
      <c r="B84" s="4" t="s">
        <v>82</v>
      </c>
      <c r="C84" s="9" t="s">
        <v>145</v>
      </c>
      <c r="D84" s="2" t="s">
        <v>4</v>
      </c>
      <c r="E84" s="11" t="s">
        <v>124</v>
      </c>
      <c r="F84" s="8" t="s">
        <v>152</v>
      </c>
      <c r="G84" s="8">
        <v>38972</v>
      </c>
    </row>
    <row r="85" spans="1:7" ht="14.25">
      <c r="A85" s="3">
        <v>83</v>
      </c>
      <c r="B85" s="4" t="s">
        <v>83</v>
      </c>
      <c r="C85" s="9" t="s">
        <v>146</v>
      </c>
      <c r="D85" s="2" t="s">
        <v>5</v>
      </c>
      <c r="E85" s="11" t="s">
        <v>120</v>
      </c>
      <c r="F85" s="8" t="s">
        <v>154</v>
      </c>
      <c r="G85" s="8">
        <v>38995</v>
      </c>
    </row>
    <row r="86" spans="1:7" ht="14.25">
      <c r="A86" s="3">
        <v>84</v>
      </c>
      <c r="B86" s="4" t="s">
        <v>84</v>
      </c>
      <c r="C86" s="9" t="s">
        <v>147</v>
      </c>
      <c r="D86" s="2" t="s">
        <v>5</v>
      </c>
      <c r="E86" s="11" t="s">
        <v>121</v>
      </c>
      <c r="F86" s="8" t="s">
        <v>155</v>
      </c>
      <c r="G86" s="8">
        <v>38455</v>
      </c>
    </row>
    <row r="87" spans="1:7" ht="14.25">
      <c r="A87" s="3">
        <v>85</v>
      </c>
      <c r="B87" s="4" t="s">
        <v>85</v>
      </c>
      <c r="C87" s="9" t="s">
        <v>143</v>
      </c>
      <c r="D87" s="2" t="s">
        <v>5</v>
      </c>
      <c r="E87" s="11" t="s">
        <v>122</v>
      </c>
      <c r="F87" s="8" t="s">
        <v>152</v>
      </c>
      <c r="G87" s="8">
        <v>38941</v>
      </c>
    </row>
    <row r="88" spans="1:7" ht="14.25">
      <c r="A88" s="3">
        <v>86</v>
      </c>
      <c r="B88" s="4" t="s">
        <v>86</v>
      </c>
      <c r="C88" s="9" t="s">
        <v>143</v>
      </c>
      <c r="D88" s="2" t="s">
        <v>5</v>
      </c>
      <c r="E88" s="11" t="s">
        <v>123</v>
      </c>
      <c r="F88" s="8" t="s">
        <v>150</v>
      </c>
      <c r="G88" s="8">
        <v>39313</v>
      </c>
    </row>
    <row r="89" spans="1:7" ht="14.25">
      <c r="A89" s="3">
        <v>87</v>
      </c>
      <c r="B89" s="4" t="s">
        <v>87</v>
      </c>
      <c r="C89" s="9" t="s">
        <v>144</v>
      </c>
      <c r="D89" s="2" t="s">
        <v>5</v>
      </c>
      <c r="E89" s="11" t="s">
        <v>121</v>
      </c>
      <c r="F89" s="8" t="s">
        <v>151</v>
      </c>
      <c r="G89" s="8">
        <v>39494</v>
      </c>
    </row>
    <row r="90" spans="1:7" ht="14.25">
      <c r="A90" s="3">
        <v>88</v>
      </c>
      <c r="B90" s="4" t="s">
        <v>88</v>
      </c>
      <c r="C90" s="9" t="s">
        <v>145</v>
      </c>
      <c r="D90" s="2" t="s">
        <v>5</v>
      </c>
      <c r="E90" s="11" t="s">
        <v>125</v>
      </c>
      <c r="F90" s="8" t="s">
        <v>152</v>
      </c>
      <c r="G90" s="8">
        <v>38425</v>
      </c>
    </row>
    <row r="91" spans="1:7" ht="14.25">
      <c r="A91" s="3">
        <v>89</v>
      </c>
      <c r="B91" s="4" t="s">
        <v>89</v>
      </c>
      <c r="C91" s="9" t="s">
        <v>146</v>
      </c>
      <c r="D91" s="2" t="s">
        <v>4</v>
      </c>
      <c r="E91" s="11" t="s">
        <v>126</v>
      </c>
      <c r="F91" s="8" t="s">
        <v>152</v>
      </c>
      <c r="G91" s="8">
        <v>38574</v>
      </c>
    </row>
  </sheetData>
  <mergeCells count="1">
    <mergeCell ref="A1:G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B2" sqref="B2"/>
    </sheetView>
  </sheetViews>
  <sheetFormatPr defaultRowHeight="13.5"/>
  <cols>
    <col min="6" max="6" width="9" style="1"/>
  </cols>
  <sheetData>
    <row r="1" spans="1:2">
      <c r="A1" s="10" t="s">
        <v>99</v>
      </c>
      <c r="B1" s="10" t="s">
        <v>116</v>
      </c>
    </row>
    <row r="2" spans="1:2">
      <c r="A2" s="10" t="s">
        <v>100</v>
      </c>
      <c r="B2" s="10">
        <v>1500</v>
      </c>
    </row>
    <row r="3" spans="1:2">
      <c r="A3" s="10" t="s">
        <v>101</v>
      </c>
      <c r="B3" s="10">
        <v>2000</v>
      </c>
    </row>
    <row r="4" spans="1:2">
      <c r="A4" s="10" t="s">
        <v>102</v>
      </c>
      <c r="B4" s="10">
        <v>2500</v>
      </c>
    </row>
    <row r="5" spans="1:2">
      <c r="A5" s="10" t="s">
        <v>117</v>
      </c>
      <c r="B5" s="10">
        <v>3500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3.5"/>
  <cols>
    <col min="1" max="1" width="13" bestFit="1" customWidth="1"/>
  </cols>
  <sheetData>
    <row r="1" spans="1:2">
      <c r="A1" s="10" t="s">
        <v>139</v>
      </c>
      <c r="B1" s="10" t="s">
        <v>107</v>
      </c>
    </row>
    <row r="2" spans="1:2">
      <c r="A2" s="10" t="s">
        <v>108</v>
      </c>
      <c r="B2" s="10">
        <v>1200</v>
      </c>
    </row>
    <row r="3" spans="1:2">
      <c r="A3" s="10" t="s">
        <v>109</v>
      </c>
      <c r="B3" s="10">
        <v>900</v>
      </c>
    </row>
    <row r="4" spans="1:2">
      <c r="A4" s="10" t="s">
        <v>110</v>
      </c>
      <c r="B4" s="10">
        <v>750</v>
      </c>
    </row>
    <row r="5" spans="1:2">
      <c r="A5" s="10" t="s">
        <v>111</v>
      </c>
      <c r="B5" s="10">
        <v>850</v>
      </c>
    </row>
    <row r="6" spans="1:2">
      <c r="A6" s="10" t="s">
        <v>112</v>
      </c>
      <c r="B6" s="10">
        <v>1500</v>
      </c>
    </row>
  </sheetData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3.5"/>
  <cols>
    <col min="1" max="1" width="13" bestFit="1" customWidth="1"/>
  </cols>
  <sheetData>
    <row r="1" spans="1:2">
      <c r="A1" s="10" t="s">
        <v>140</v>
      </c>
      <c r="B1" s="10" t="s">
        <v>113</v>
      </c>
    </row>
    <row r="2" spans="1:2">
      <c r="A2" s="10" t="s">
        <v>103</v>
      </c>
      <c r="B2" s="10">
        <v>800</v>
      </c>
    </row>
    <row r="3" spans="1:2">
      <c r="A3" s="10" t="s">
        <v>104</v>
      </c>
      <c r="B3" s="10">
        <v>800</v>
      </c>
    </row>
    <row r="4" spans="1:2">
      <c r="A4" s="10" t="s">
        <v>97</v>
      </c>
      <c r="B4" s="10">
        <v>1000</v>
      </c>
    </row>
    <row r="5" spans="1:2">
      <c r="A5" s="10" t="s">
        <v>105</v>
      </c>
      <c r="B5" s="10">
        <v>1000</v>
      </c>
    </row>
    <row r="6" spans="1:2">
      <c r="A6" s="10" t="s">
        <v>106</v>
      </c>
      <c r="B6" s="10">
        <v>1000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F3" sqref="F3"/>
    </sheetView>
  </sheetViews>
  <sheetFormatPr defaultRowHeight="13.5"/>
  <sheetData>
    <row r="1" spans="1:5" ht="14.25">
      <c r="A1" s="5" t="s">
        <v>90</v>
      </c>
      <c r="B1" s="6" t="s">
        <v>0</v>
      </c>
      <c r="C1" s="10" t="s">
        <v>114</v>
      </c>
      <c r="D1" s="10" t="s">
        <v>115</v>
      </c>
      <c r="E1" s="12" t="s">
        <v>118</v>
      </c>
    </row>
    <row r="2" spans="1:5">
      <c r="A2" s="3">
        <v>1</v>
      </c>
      <c r="B2" s="4" t="s">
        <v>6</v>
      </c>
      <c r="C2" s="10"/>
      <c r="D2" s="10"/>
      <c r="E2" s="12">
        <f>C2*30+D2*50</f>
        <v>0</v>
      </c>
    </row>
    <row r="3" spans="1:5">
      <c r="A3" s="3">
        <v>2</v>
      </c>
      <c r="B3" s="4" t="s">
        <v>92</v>
      </c>
      <c r="C3" s="10"/>
      <c r="D3" s="10"/>
      <c r="E3" s="12">
        <f t="shared" ref="E3:E66" si="0">C3*30+D3*50</f>
        <v>0</v>
      </c>
    </row>
    <row r="4" spans="1:5">
      <c r="A4" s="3">
        <v>3</v>
      </c>
      <c r="B4" s="4" t="s">
        <v>7</v>
      </c>
      <c r="C4" s="10"/>
      <c r="D4" s="10">
        <v>1</v>
      </c>
      <c r="E4" s="12">
        <f t="shared" si="0"/>
        <v>50</v>
      </c>
    </row>
    <row r="5" spans="1:5">
      <c r="A5" s="3">
        <v>4</v>
      </c>
      <c r="B5" s="4" t="s">
        <v>8</v>
      </c>
      <c r="C5" s="10"/>
      <c r="D5" s="10"/>
      <c r="E5" s="12">
        <f t="shared" si="0"/>
        <v>0</v>
      </c>
    </row>
    <row r="6" spans="1:5">
      <c r="A6" s="3">
        <v>5</v>
      </c>
      <c r="B6" s="4" t="s">
        <v>9</v>
      </c>
      <c r="C6" s="10">
        <v>1</v>
      </c>
      <c r="D6" s="10"/>
      <c r="E6" s="12">
        <f t="shared" si="0"/>
        <v>30</v>
      </c>
    </row>
    <row r="7" spans="1:5">
      <c r="A7" s="3">
        <v>6</v>
      </c>
      <c r="B7" s="4" t="s">
        <v>10</v>
      </c>
      <c r="C7" s="10">
        <v>1</v>
      </c>
      <c r="D7" s="10"/>
      <c r="E7" s="12">
        <f t="shared" si="0"/>
        <v>30</v>
      </c>
    </row>
    <row r="8" spans="1:5">
      <c r="A8" s="3">
        <v>7</v>
      </c>
      <c r="B8" s="4" t="s">
        <v>11</v>
      </c>
      <c r="C8" s="10"/>
      <c r="D8" s="10">
        <v>1</v>
      </c>
      <c r="E8" s="12">
        <f t="shared" si="0"/>
        <v>50</v>
      </c>
    </row>
    <row r="9" spans="1:5">
      <c r="A9" s="3">
        <v>8</v>
      </c>
      <c r="B9" s="4" t="s">
        <v>12</v>
      </c>
      <c r="C9" s="10">
        <v>1</v>
      </c>
      <c r="D9" s="10"/>
      <c r="E9" s="12">
        <f t="shared" si="0"/>
        <v>30</v>
      </c>
    </row>
    <row r="10" spans="1:5">
      <c r="A10" s="3">
        <v>9</v>
      </c>
      <c r="B10" s="4" t="s">
        <v>93</v>
      </c>
      <c r="C10" s="10"/>
      <c r="D10" s="10"/>
      <c r="E10" s="12">
        <f t="shared" si="0"/>
        <v>0</v>
      </c>
    </row>
    <row r="11" spans="1:5">
      <c r="A11" s="3">
        <v>10</v>
      </c>
      <c r="B11" s="4" t="s">
        <v>91</v>
      </c>
      <c r="C11" s="10"/>
      <c r="D11" s="10">
        <v>1</v>
      </c>
      <c r="E11" s="12">
        <f t="shared" si="0"/>
        <v>50</v>
      </c>
    </row>
    <row r="12" spans="1:5">
      <c r="A12" s="3">
        <v>11</v>
      </c>
      <c r="B12" s="4" t="s">
        <v>13</v>
      </c>
      <c r="C12" s="10"/>
      <c r="D12" s="10"/>
      <c r="E12" s="12">
        <f t="shared" si="0"/>
        <v>0</v>
      </c>
    </row>
    <row r="13" spans="1:5">
      <c r="A13" s="3">
        <v>12</v>
      </c>
      <c r="B13" s="4" t="s">
        <v>14</v>
      </c>
      <c r="C13" s="10"/>
      <c r="D13" s="10">
        <v>1</v>
      </c>
      <c r="E13" s="12">
        <f t="shared" si="0"/>
        <v>50</v>
      </c>
    </row>
    <row r="14" spans="1:5">
      <c r="A14" s="3">
        <v>13</v>
      </c>
      <c r="B14" s="4" t="s">
        <v>15</v>
      </c>
      <c r="C14" s="10"/>
      <c r="D14" s="10"/>
      <c r="E14" s="12">
        <f t="shared" si="0"/>
        <v>0</v>
      </c>
    </row>
    <row r="15" spans="1:5">
      <c r="A15" s="3">
        <v>14</v>
      </c>
      <c r="B15" s="4" t="s">
        <v>16</v>
      </c>
      <c r="C15" s="10"/>
      <c r="D15" s="10"/>
      <c r="E15" s="12">
        <f t="shared" si="0"/>
        <v>0</v>
      </c>
    </row>
    <row r="16" spans="1:5">
      <c r="A16" s="3">
        <v>15</v>
      </c>
      <c r="B16" s="4" t="s">
        <v>17</v>
      </c>
      <c r="C16" s="10"/>
      <c r="D16" s="10"/>
      <c r="E16" s="12">
        <f t="shared" si="0"/>
        <v>0</v>
      </c>
    </row>
    <row r="17" spans="1:5">
      <c r="A17" s="3">
        <v>16</v>
      </c>
      <c r="B17" s="4" t="s">
        <v>94</v>
      </c>
      <c r="C17" s="10"/>
      <c r="D17" s="10"/>
      <c r="E17" s="12">
        <f t="shared" si="0"/>
        <v>0</v>
      </c>
    </row>
    <row r="18" spans="1:5">
      <c r="A18" s="3">
        <v>17</v>
      </c>
      <c r="B18" s="4" t="s">
        <v>18</v>
      </c>
      <c r="C18" s="10">
        <v>1</v>
      </c>
      <c r="D18" s="10"/>
      <c r="E18" s="12">
        <f t="shared" si="0"/>
        <v>30</v>
      </c>
    </row>
    <row r="19" spans="1:5">
      <c r="A19" s="3">
        <v>18</v>
      </c>
      <c r="B19" s="4" t="s">
        <v>19</v>
      </c>
      <c r="C19" s="10"/>
      <c r="D19" s="10"/>
      <c r="E19" s="12">
        <f t="shared" si="0"/>
        <v>0</v>
      </c>
    </row>
    <row r="20" spans="1:5">
      <c r="A20" s="3">
        <v>19</v>
      </c>
      <c r="B20" s="4" t="s">
        <v>20</v>
      </c>
      <c r="C20" s="10">
        <v>1</v>
      </c>
      <c r="D20" s="10"/>
      <c r="E20" s="12">
        <f t="shared" si="0"/>
        <v>30</v>
      </c>
    </row>
    <row r="21" spans="1:5">
      <c r="A21" s="3">
        <v>20</v>
      </c>
      <c r="B21" s="4" t="s">
        <v>21</v>
      </c>
      <c r="C21" s="10"/>
      <c r="D21" s="10">
        <v>1</v>
      </c>
      <c r="E21" s="12">
        <f t="shared" si="0"/>
        <v>50</v>
      </c>
    </row>
    <row r="22" spans="1:5">
      <c r="A22" s="3">
        <v>21</v>
      </c>
      <c r="B22" s="4" t="s">
        <v>22</v>
      </c>
      <c r="C22" s="10">
        <v>1</v>
      </c>
      <c r="D22" s="10"/>
      <c r="E22" s="12">
        <f t="shared" si="0"/>
        <v>30</v>
      </c>
    </row>
    <row r="23" spans="1:5">
      <c r="A23" s="3">
        <v>22</v>
      </c>
      <c r="B23" s="4" t="s">
        <v>23</v>
      </c>
      <c r="C23" s="10"/>
      <c r="D23" s="10"/>
      <c r="E23" s="12">
        <f t="shared" si="0"/>
        <v>0</v>
      </c>
    </row>
    <row r="24" spans="1:5">
      <c r="A24" s="3">
        <v>23</v>
      </c>
      <c r="B24" s="4" t="s">
        <v>95</v>
      </c>
      <c r="C24" s="10"/>
      <c r="D24" s="10">
        <v>2</v>
      </c>
      <c r="E24" s="12">
        <f t="shared" si="0"/>
        <v>100</v>
      </c>
    </row>
    <row r="25" spans="1:5">
      <c r="A25" s="3">
        <v>24</v>
      </c>
      <c r="B25" s="4" t="s">
        <v>24</v>
      </c>
      <c r="C25" s="10"/>
      <c r="D25" s="10">
        <v>2</v>
      </c>
      <c r="E25" s="12">
        <f t="shared" si="0"/>
        <v>100</v>
      </c>
    </row>
    <row r="26" spans="1:5">
      <c r="A26" s="3">
        <v>25</v>
      </c>
      <c r="B26" s="4" t="s">
        <v>25</v>
      </c>
      <c r="C26" s="10"/>
      <c r="D26" s="10"/>
      <c r="E26" s="12">
        <f t="shared" si="0"/>
        <v>0</v>
      </c>
    </row>
    <row r="27" spans="1:5">
      <c r="A27" s="3">
        <v>26</v>
      </c>
      <c r="B27" s="4" t="s">
        <v>26</v>
      </c>
      <c r="C27" s="10"/>
      <c r="D27" s="10"/>
      <c r="E27" s="12">
        <f t="shared" si="0"/>
        <v>0</v>
      </c>
    </row>
    <row r="28" spans="1:5">
      <c r="A28" s="3">
        <v>27</v>
      </c>
      <c r="B28" s="4" t="s">
        <v>27</v>
      </c>
      <c r="C28" s="10"/>
      <c r="D28" s="10">
        <v>1</v>
      </c>
      <c r="E28" s="12">
        <f t="shared" si="0"/>
        <v>50</v>
      </c>
    </row>
    <row r="29" spans="1:5">
      <c r="A29" s="3">
        <v>28</v>
      </c>
      <c r="B29" s="4" t="s">
        <v>28</v>
      </c>
      <c r="C29" s="10"/>
      <c r="D29" s="10"/>
      <c r="E29" s="12">
        <f t="shared" si="0"/>
        <v>0</v>
      </c>
    </row>
    <row r="30" spans="1:5">
      <c r="A30" s="3">
        <v>29</v>
      </c>
      <c r="B30" s="4" t="s">
        <v>29</v>
      </c>
      <c r="C30" s="10">
        <v>1</v>
      </c>
      <c r="D30" s="10"/>
      <c r="E30" s="12">
        <f t="shared" si="0"/>
        <v>30</v>
      </c>
    </row>
    <row r="31" spans="1:5">
      <c r="A31" s="3">
        <v>30</v>
      </c>
      <c r="B31" s="4" t="s">
        <v>30</v>
      </c>
      <c r="C31" s="10">
        <v>1</v>
      </c>
      <c r="D31" s="10"/>
      <c r="E31" s="12">
        <f t="shared" si="0"/>
        <v>30</v>
      </c>
    </row>
    <row r="32" spans="1:5">
      <c r="A32" s="3">
        <v>31</v>
      </c>
      <c r="B32" s="4" t="s">
        <v>31</v>
      </c>
      <c r="C32" s="10"/>
      <c r="D32" s="10">
        <v>1</v>
      </c>
      <c r="E32" s="12">
        <f t="shared" si="0"/>
        <v>50</v>
      </c>
    </row>
    <row r="33" spans="1:5">
      <c r="A33" s="3">
        <v>32</v>
      </c>
      <c r="B33" s="4" t="s">
        <v>32</v>
      </c>
      <c r="C33" s="10">
        <v>1</v>
      </c>
      <c r="D33" s="10"/>
      <c r="E33" s="12">
        <f t="shared" si="0"/>
        <v>30</v>
      </c>
    </row>
    <row r="34" spans="1:5">
      <c r="A34" s="3">
        <v>33</v>
      </c>
      <c r="B34" s="4" t="s">
        <v>33</v>
      </c>
      <c r="C34" s="10"/>
      <c r="D34" s="10"/>
      <c r="E34" s="12">
        <f t="shared" si="0"/>
        <v>0</v>
      </c>
    </row>
    <row r="35" spans="1:5">
      <c r="A35" s="3">
        <v>34</v>
      </c>
      <c r="B35" s="4" t="s">
        <v>34</v>
      </c>
      <c r="C35" s="10"/>
      <c r="D35" s="10">
        <v>1</v>
      </c>
      <c r="E35" s="12">
        <f t="shared" si="0"/>
        <v>50</v>
      </c>
    </row>
    <row r="36" spans="1:5">
      <c r="A36" s="3">
        <v>35</v>
      </c>
      <c r="B36" s="4" t="s">
        <v>35</v>
      </c>
      <c r="C36" s="10"/>
      <c r="D36" s="10"/>
      <c r="E36" s="12">
        <f t="shared" si="0"/>
        <v>0</v>
      </c>
    </row>
    <row r="37" spans="1:5">
      <c r="A37" s="3">
        <v>36</v>
      </c>
      <c r="B37" s="4" t="s">
        <v>36</v>
      </c>
      <c r="C37" s="10"/>
      <c r="D37" s="10">
        <v>1</v>
      </c>
      <c r="E37" s="12">
        <f t="shared" si="0"/>
        <v>50</v>
      </c>
    </row>
    <row r="38" spans="1:5">
      <c r="A38" s="3">
        <v>37</v>
      </c>
      <c r="B38" s="4" t="s">
        <v>37</v>
      </c>
      <c r="C38" s="10"/>
      <c r="D38" s="10"/>
      <c r="E38" s="12">
        <f t="shared" si="0"/>
        <v>0</v>
      </c>
    </row>
    <row r="39" spans="1:5">
      <c r="A39" s="3">
        <v>38</v>
      </c>
      <c r="B39" s="4" t="s">
        <v>38</v>
      </c>
      <c r="C39" s="10"/>
      <c r="D39" s="10"/>
      <c r="E39" s="12">
        <f t="shared" si="0"/>
        <v>0</v>
      </c>
    </row>
    <row r="40" spans="1:5">
      <c r="A40" s="3">
        <v>39</v>
      </c>
      <c r="B40" s="4" t="s">
        <v>39</v>
      </c>
      <c r="C40" s="10"/>
      <c r="D40" s="10"/>
      <c r="E40" s="12">
        <f t="shared" si="0"/>
        <v>0</v>
      </c>
    </row>
    <row r="41" spans="1:5">
      <c r="A41" s="3">
        <v>40</v>
      </c>
      <c r="B41" s="4" t="s">
        <v>40</v>
      </c>
      <c r="C41" s="10"/>
      <c r="D41" s="10"/>
      <c r="E41" s="12">
        <f t="shared" si="0"/>
        <v>0</v>
      </c>
    </row>
    <row r="42" spans="1:5">
      <c r="A42" s="3">
        <v>41</v>
      </c>
      <c r="B42" s="4" t="s">
        <v>41</v>
      </c>
      <c r="C42" s="10">
        <v>1</v>
      </c>
      <c r="D42" s="10"/>
      <c r="E42" s="12">
        <f t="shared" si="0"/>
        <v>30</v>
      </c>
    </row>
    <row r="43" spans="1:5">
      <c r="A43" s="3">
        <v>42</v>
      </c>
      <c r="B43" s="4" t="s">
        <v>42</v>
      </c>
      <c r="C43" s="10"/>
      <c r="D43" s="10"/>
      <c r="E43" s="12">
        <f t="shared" si="0"/>
        <v>0</v>
      </c>
    </row>
    <row r="44" spans="1:5">
      <c r="A44" s="3">
        <v>43</v>
      </c>
      <c r="B44" s="4" t="s">
        <v>43</v>
      </c>
      <c r="C44" s="10">
        <v>1</v>
      </c>
      <c r="D44" s="10"/>
      <c r="E44" s="12">
        <f t="shared" si="0"/>
        <v>30</v>
      </c>
    </row>
    <row r="45" spans="1:5">
      <c r="A45" s="3">
        <v>44</v>
      </c>
      <c r="B45" s="4" t="s">
        <v>44</v>
      </c>
      <c r="C45" s="10"/>
      <c r="D45" s="10">
        <v>1</v>
      </c>
      <c r="E45" s="12">
        <f t="shared" si="0"/>
        <v>50</v>
      </c>
    </row>
    <row r="46" spans="1:5">
      <c r="A46" s="3">
        <v>45</v>
      </c>
      <c r="B46" s="4" t="s">
        <v>45</v>
      </c>
      <c r="C46" s="10">
        <v>1</v>
      </c>
      <c r="D46" s="10"/>
      <c r="E46" s="12">
        <f t="shared" si="0"/>
        <v>30</v>
      </c>
    </row>
    <row r="47" spans="1:5">
      <c r="A47" s="3">
        <v>46</v>
      </c>
      <c r="B47" s="4" t="s">
        <v>46</v>
      </c>
      <c r="C47" s="10"/>
      <c r="D47" s="10"/>
      <c r="E47" s="12">
        <f t="shared" si="0"/>
        <v>0</v>
      </c>
    </row>
    <row r="48" spans="1:5">
      <c r="A48" s="3">
        <v>47</v>
      </c>
      <c r="B48" s="4" t="s">
        <v>47</v>
      </c>
      <c r="C48" s="10"/>
      <c r="D48" s="10">
        <v>2</v>
      </c>
      <c r="E48" s="12">
        <f t="shared" si="0"/>
        <v>100</v>
      </c>
    </row>
    <row r="49" spans="1:5">
      <c r="A49" s="3">
        <v>48</v>
      </c>
      <c r="B49" s="4" t="s">
        <v>48</v>
      </c>
      <c r="C49" s="10"/>
      <c r="D49" s="10">
        <v>2</v>
      </c>
      <c r="E49" s="12">
        <f t="shared" si="0"/>
        <v>100</v>
      </c>
    </row>
    <row r="50" spans="1:5">
      <c r="A50" s="3">
        <v>49</v>
      </c>
      <c r="B50" s="4" t="s">
        <v>49</v>
      </c>
      <c r="C50" s="10"/>
      <c r="D50" s="10"/>
      <c r="E50" s="12">
        <f t="shared" si="0"/>
        <v>0</v>
      </c>
    </row>
    <row r="51" spans="1:5">
      <c r="A51" s="3">
        <v>50</v>
      </c>
      <c r="B51" s="4" t="s">
        <v>50</v>
      </c>
      <c r="C51" s="10"/>
      <c r="D51" s="10"/>
      <c r="E51" s="12">
        <f t="shared" si="0"/>
        <v>0</v>
      </c>
    </row>
    <row r="52" spans="1:5">
      <c r="A52" s="3">
        <v>51</v>
      </c>
      <c r="B52" s="4" t="s">
        <v>51</v>
      </c>
      <c r="C52" s="10"/>
      <c r="D52" s="10">
        <v>1</v>
      </c>
      <c r="E52" s="12">
        <f t="shared" si="0"/>
        <v>50</v>
      </c>
    </row>
    <row r="53" spans="1:5">
      <c r="A53" s="3">
        <v>52</v>
      </c>
      <c r="B53" s="4" t="s">
        <v>52</v>
      </c>
      <c r="C53" s="10"/>
      <c r="D53" s="10"/>
      <c r="E53" s="12">
        <f t="shared" si="0"/>
        <v>0</v>
      </c>
    </row>
    <row r="54" spans="1:5">
      <c r="A54" s="3">
        <v>53</v>
      </c>
      <c r="B54" s="4" t="s">
        <v>53</v>
      </c>
      <c r="C54" s="10">
        <v>1</v>
      </c>
      <c r="D54" s="10"/>
      <c r="E54" s="12">
        <f t="shared" si="0"/>
        <v>30</v>
      </c>
    </row>
    <row r="55" spans="1:5">
      <c r="A55" s="3">
        <v>54</v>
      </c>
      <c r="B55" s="4" t="s">
        <v>54</v>
      </c>
      <c r="C55" s="10">
        <v>1</v>
      </c>
      <c r="D55" s="10"/>
      <c r="E55" s="12">
        <f t="shared" si="0"/>
        <v>30</v>
      </c>
    </row>
    <row r="56" spans="1:5">
      <c r="A56" s="3">
        <v>55</v>
      </c>
      <c r="B56" s="4" t="s">
        <v>55</v>
      </c>
      <c r="C56" s="10"/>
      <c r="D56" s="10">
        <v>1</v>
      </c>
      <c r="E56" s="12">
        <f t="shared" si="0"/>
        <v>50</v>
      </c>
    </row>
    <row r="57" spans="1:5">
      <c r="A57" s="3">
        <v>56</v>
      </c>
      <c r="B57" s="4" t="s">
        <v>56</v>
      </c>
      <c r="C57" s="10">
        <v>1</v>
      </c>
      <c r="D57" s="10"/>
      <c r="E57" s="12">
        <f t="shared" si="0"/>
        <v>30</v>
      </c>
    </row>
    <row r="58" spans="1:5">
      <c r="A58" s="3">
        <v>57</v>
      </c>
      <c r="B58" s="4" t="s">
        <v>57</v>
      </c>
      <c r="C58" s="10"/>
      <c r="D58" s="10"/>
      <c r="E58" s="12">
        <f t="shared" si="0"/>
        <v>0</v>
      </c>
    </row>
    <row r="59" spans="1:5">
      <c r="A59" s="3">
        <v>58</v>
      </c>
      <c r="B59" s="4" t="s">
        <v>58</v>
      </c>
      <c r="C59" s="10"/>
      <c r="D59" s="10">
        <v>1</v>
      </c>
      <c r="E59" s="12">
        <f t="shared" si="0"/>
        <v>50</v>
      </c>
    </row>
    <row r="60" spans="1:5">
      <c r="A60" s="3">
        <v>59</v>
      </c>
      <c r="B60" s="4" t="s">
        <v>59</v>
      </c>
      <c r="C60" s="10"/>
      <c r="D60" s="10"/>
      <c r="E60" s="12">
        <f t="shared" si="0"/>
        <v>0</v>
      </c>
    </row>
    <row r="61" spans="1:5">
      <c r="A61" s="3">
        <v>60</v>
      </c>
      <c r="B61" s="4" t="s">
        <v>60</v>
      </c>
      <c r="C61" s="10"/>
      <c r="D61" s="10">
        <v>1</v>
      </c>
      <c r="E61" s="12">
        <f t="shared" si="0"/>
        <v>50</v>
      </c>
    </row>
    <row r="62" spans="1:5">
      <c r="A62" s="3">
        <v>61</v>
      </c>
      <c r="B62" s="4" t="s">
        <v>61</v>
      </c>
      <c r="C62" s="10"/>
      <c r="D62" s="10"/>
      <c r="E62" s="12">
        <f t="shared" si="0"/>
        <v>0</v>
      </c>
    </row>
    <row r="63" spans="1:5">
      <c r="A63" s="3">
        <v>62</v>
      </c>
      <c r="B63" s="4" t="s">
        <v>62</v>
      </c>
      <c r="C63" s="10"/>
      <c r="D63" s="10"/>
      <c r="E63" s="12">
        <f t="shared" si="0"/>
        <v>0</v>
      </c>
    </row>
    <row r="64" spans="1:5">
      <c r="A64" s="3">
        <v>63</v>
      </c>
      <c r="B64" s="4" t="s">
        <v>63</v>
      </c>
      <c r="C64" s="10"/>
      <c r="D64" s="10"/>
      <c r="E64" s="12">
        <f t="shared" si="0"/>
        <v>0</v>
      </c>
    </row>
    <row r="65" spans="1:5">
      <c r="A65" s="3">
        <v>64</v>
      </c>
      <c r="B65" s="4" t="s">
        <v>64</v>
      </c>
      <c r="C65" s="10"/>
      <c r="D65" s="10"/>
      <c r="E65" s="12">
        <f t="shared" si="0"/>
        <v>0</v>
      </c>
    </row>
    <row r="66" spans="1:5">
      <c r="A66" s="3">
        <v>65</v>
      </c>
      <c r="B66" s="4" t="s">
        <v>65</v>
      </c>
      <c r="C66" s="10">
        <v>1</v>
      </c>
      <c r="D66" s="10"/>
      <c r="E66" s="12">
        <f t="shared" si="0"/>
        <v>30</v>
      </c>
    </row>
    <row r="67" spans="1:5">
      <c r="A67" s="3">
        <v>66</v>
      </c>
      <c r="B67" s="4" t="s">
        <v>66</v>
      </c>
      <c r="C67" s="10"/>
      <c r="D67" s="10"/>
      <c r="E67" s="12">
        <f t="shared" ref="E67:E90" si="1">C67*30+D67*50</f>
        <v>0</v>
      </c>
    </row>
    <row r="68" spans="1:5">
      <c r="A68" s="3">
        <v>67</v>
      </c>
      <c r="B68" s="4" t="s">
        <v>67</v>
      </c>
      <c r="C68" s="10">
        <v>1</v>
      </c>
      <c r="D68" s="10"/>
      <c r="E68" s="12">
        <f t="shared" si="1"/>
        <v>30</v>
      </c>
    </row>
    <row r="69" spans="1:5">
      <c r="A69" s="3">
        <v>68</v>
      </c>
      <c r="B69" s="4" t="s">
        <v>68</v>
      </c>
      <c r="C69" s="10"/>
      <c r="D69" s="10">
        <v>1</v>
      </c>
      <c r="E69" s="12">
        <f t="shared" si="1"/>
        <v>50</v>
      </c>
    </row>
    <row r="70" spans="1:5">
      <c r="A70" s="3">
        <v>69</v>
      </c>
      <c r="B70" s="4" t="s">
        <v>69</v>
      </c>
      <c r="C70" s="10">
        <v>1</v>
      </c>
      <c r="D70" s="10"/>
      <c r="E70" s="12">
        <f t="shared" si="1"/>
        <v>30</v>
      </c>
    </row>
    <row r="71" spans="1:5">
      <c r="A71" s="3">
        <v>70</v>
      </c>
      <c r="B71" s="4" t="s">
        <v>70</v>
      </c>
      <c r="C71" s="10"/>
      <c r="D71" s="10"/>
      <c r="E71" s="12">
        <f t="shared" si="1"/>
        <v>0</v>
      </c>
    </row>
    <row r="72" spans="1:5">
      <c r="A72" s="3">
        <v>71</v>
      </c>
      <c r="B72" s="4" t="s">
        <v>71</v>
      </c>
      <c r="C72" s="10"/>
      <c r="D72" s="10">
        <v>2</v>
      </c>
      <c r="E72" s="12">
        <f t="shared" si="1"/>
        <v>100</v>
      </c>
    </row>
    <row r="73" spans="1:5">
      <c r="A73" s="3">
        <v>72</v>
      </c>
      <c r="B73" s="4" t="s">
        <v>72</v>
      </c>
      <c r="C73" s="10"/>
      <c r="D73" s="10">
        <v>2</v>
      </c>
      <c r="E73" s="12">
        <f t="shared" si="1"/>
        <v>100</v>
      </c>
    </row>
    <row r="74" spans="1:5">
      <c r="A74" s="3">
        <v>73</v>
      </c>
      <c r="B74" s="4" t="s">
        <v>73</v>
      </c>
      <c r="C74" s="10"/>
      <c r="D74" s="10"/>
      <c r="E74" s="12">
        <f t="shared" si="1"/>
        <v>0</v>
      </c>
    </row>
    <row r="75" spans="1:5">
      <c r="A75" s="3">
        <v>74</v>
      </c>
      <c r="B75" s="4" t="s">
        <v>74</v>
      </c>
      <c r="C75" s="10"/>
      <c r="D75" s="10"/>
      <c r="E75" s="12">
        <f t="shared" si="1"/>
        <v>0</v>
      </c>
    </row>
    <row r="76" spans="1:5">
      <c r="A76" s="3">
        <v>75</v>
      </c>
      <c r="B76" s="4" t="s">
        <v>75</v>
      </c>
      <c r="C76" s="10"/>
      <c r="D76" s="10">
        <v>1</v>
      </c>
      <c r="E76" s="12">
        <f t="shared" si="1"/>
        <v>50</v>
      </c>
    </row>
    <row r="77" spans="1:5">
      <c r="A77" s="3">
        <v>76</v>
      </c>
      <c r="B77" s="4" t="s">
        <v>76</v>
      </c>
      <c r="C77" s="10"/>
      <c r="D77" s="10"/>
      <c r="E77" s="12">
        <f t="shared" si="1"/>
        <v>0</v>
      </c>
    </row>
    <row r="78" spans="1:5">
      <c r="A78" s="3">
        <v>77</v>
      </c>
      <c r="B78" s="4" t="s">
        <v>77</v>
      </c>
      <c r="C78" s="10">
        <v>1</v>
      </c>
      <c r="D78" s="10"/>
      <c r="E78" s="12">
        <f t="shared" si="1"/>
        <v>30</v>
      </c>
    </row>
    <row r="79" spans="1:5">
      <c r="A79" s="3">
        <v>78</v>
      </c>
      <c r="B79" s="4" t="s">
        <v>78</v>
      </c>
      <c r="C79" s="10">
        <v>1</v>
      </c>
      <c r="D79" s="10"/>
      <c r="E79" s="12">
        <f t="shared" si="1"/>
        <v>30</v>
      </c>
    </row>
    <row r="80" spans="1:5">
      <c r="A80" s="3">
        <v>79</v>
      </c>
      <c r="B80" s="4" t="s">
        <v>79</v>
      </c>
      <c r="C80" s="10"/>
      <c r="D80" s="10">
        <v>1</v>
      </c>
      <c r="E80" s="12">
        <f t="shared" si="1"/>
        <v>50</v>
      </c>
    </row>
    <row r="81" spans="1:5">
      <c r="A81" s="3">
        <v>80</v>
      </c>
      <c r="B81" s="4" t="s">
        <v>80</v>
      </c>
      <c r="C81" s="10">
        <v>1</v>
      </c>
      <c r="D81" s="10"/>
      <c r="E81" s="12">
        <f t="shared" si="1"/>
        <v>30</v>
      </c>
    </row>
    <row r="82" spans="1:5">
      <c r="A82" s="3">
        <v>81</v>
      </c>
      <c r="B82" s="4" t="s">
        <v>81</v>
      </c>
      <c r="C82" s="10"/>
      <c r="D82" s="10"/>
      <c r="E82" s="12">
        <f t="shared" si="1"/>
        <v>0</v>
      </c>
    </row>
    <row r="83" spans="1:5">
      <c r="A83" s="3">
        <v>82</v>
      </c>
      <c r="B83" s="4" t="s">
        <v>82</v>
      </c>
      <c r="C83" s="10"/>
      <c r="D83" s="10">
        <v>1</v>
      </c>
      <c r="E83" s="12">
        <f t="shared" si="1"/>
        <v>50</v>
      </c>
    </row>
    <row r="84" spans="1:5">
      <c r="A84" s="3">
        <v>83</v>
      </c>
      <c r="B84" s="4" t="s">
        <v>83</v>
      </c>
      <c r="C84" s="10"/>
      <c r="D84" s="10"/>
      <c r="E84" s="12">
        <f t="shared" si="1"/>
        <v>0</v>
      </c>
    </row>
    <row r="85" spans="1:5">
      <c r="A85" s="3">
        <v>84</v>
      </c>
      <c r="B85" s="4" t="s">
        <v>84</v>
      </c>
      <c r="C85" s="10"/>
      <c r="D85" s="10">
        <v>1</v>
      </c>
      <c r="E85" s="12">
        <f t="shared" si="1"/>
        <v>50</v>
      </c>
    </row>
    <row r="86" spans="1:5">
      <c r="A86" s="3">
        <v>85</v>
      </c>
      <c r="B86" s="4" t="s">
        <v>85</v>
      </c>
      <c r="C86" s="10"/>
      <c r="D86" s="10"/>
      <c r="E86" s="12">
        <f t="shared" si="1"/>
        <v>0</v>
      </c>
    </row>
    <row r="87" spans="1:5">
      <c r="A87" s="3">
        <v>86</v>
      </c>
      <c r="B87" s="4" t="s">
        <v>86</v>
      </c>
      <c r="C87" s="10"/>
      <c r="D87" s="10"/>
      <c r="E87" s="12">
        <f t="shared" si="1"/>
        <v>0</v>
      </c>
    </row>
    <row r="88" spans="1:5">
      <c r="A88" s="3">
        <v>87</v>
      </c>
      <c r="B88" s="4" t="s">
        <v>87</v>
      </c>
      <c r="C88" s="10"/>
      <c r="D88" s="10"/>
      <c r="E88" s="12">
        <f t="shared" si="1"/>
        <v>0</v>
      </c>
    </row>
    <row r="89" spans="1:5">
      <c r="A89" s="3">
        <v>88</v>
      </c>
      <c r="B89" s="4" t="s">
        <v>88</v>
      </c>
      <c r="C89" s="10"/>
      <c r="D89" s="10"/>
      <c r="E89" s="12">
        <f t="shared" si="1"/>
        <v>0</v>
      </c>
    </row>
    <row r="90" spans="1:5">
      <c r="A90" s="3">
        <v>89</v>
      </c>
      <c r="B90" s="4" t="s">
        <v>89</v>
      </c>
      <c r="C90" s="10">
        <v>1</v>
      </c>
      <c r="D90" s="10"/>
      <c r="E90" s="12">
        <f t="shared" si="1"/>
        <v>30</v>
      </c>
    </row>
  </sheetData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workbookViewId="0">
      <selection activeCell="K9" sqref="K9"/>
    </sheetView>
  </sheetViews>
  <sheetFormatPr defaultRowHeight="13.5"/>
  <cols>
    <col min="1" max="1" width="5.25" style="14" customWidth="1"/>
    <col min="2" max="3" width="9" style="14"/>
    <col min="4" max="4" width="4.75" style="14" customWidth="1"/>
    <col min="5" max="5" width="7.25" style="14" customWidth="1"/>
    <col min="6" max="6" width="13.875" style="14" bestFit="1" customWidth="1"/>
    <col min="7" max="7" width="12.25" style="17" customWidth="1"/>
    <col min="8" max="8" width="9.125" style="14" customWidth="1"/>
    <col min="9" max="9" width="10" style="14" customWidth="1"/>
    <col min="10" max="10" width="9.5" style="14" customWidth="1"/>
    <col min="11" max="11" width="8.875" style="14" customWidth="1"/>
    <col min="12" max="12" width="10.875" style="14" customWidth="1"/>
    <col min="13" max="13" width="9.75" style="14" customWidth="1"/>
    <col min="14" max="14" width="8.75" style="14" customWidth="1"/>
    <col min="15" max="15" width="8.875" style="14" customWidth="1"/>
    <col min="16" max="16" width="11.125" style="14" customWidth="1"/>
    <col min="17" max="17" width="9" style="15"/>
    <col min="18" max="16384" width="9" style="14"/>
  </cols>
  <sheetData>
    <row r="1" spans="1:19" ht="30.75">
      <c r="A1" s="19" t="s">
        <v>141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4.25">
      <c r="A2" s="5" t="s">
        <v>90</v>
      </c>
      <c r="B2" s="6" t="s">
        <v>0</v>
      </c>
      <c r="C2" s="6" t="s">
        <v>1</v>
      </c>
      <c r="D2" s="6" t="s">
        <v>2</v>
      </c>
      <c r="E2" s="6" t="s">
        <v>119</v>
      </c>
      <c r="F2" s="6" t="s">
        <v>98</v>
      </c>
      <c r="G2" s="16" t="s">
        <v>137</v>
      </c>
      <c r="H2" s="6" t="s">
        <v>128</v>
      </c>
      <c r="I2" s="6" t="s">
        <v>129</v>
      </c>
      <c r="J2" s="6" t="s">
        <v>130</v>
      </c>
      <c r="K2" s="6" t="s">
        <v>138</v>
      </c>
      <c r="L2" s="6" t="s">
        <v>131</v>
      </c>
      <c r="M2" s="6" t="s">
        <v>132</v>
      </c>
      <c r="N2" s="6" t="s">
        <v>133</v>
      </c>
      <c r="O2" s="6" t="s">
        <v>136</v>
      </c>
      <c r="P2" s="6" t="s">
        <v>134</v>
      </c>
      <c r="Q2" s="13" t="s">
        <v>135</v>
      </c>
    </row>
  </sheetData>
  <mergeCells count="1">
    <mergeCell ref="A1:S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员工基本信息表</vt:lpstr>
      <vt:lpstr>基本工资</vt:lpstr>
      <vt:lpstr>岗位工资</vt:lpstr>
      <vt:lpstr>奖金</vt:lpstr>
      <vt:lpstr>出勤表</vt:lpstr>
      <vt:lpstr>员工工资核算表</vt:lpstr>
      <vt:lpstr>员工基本信息表!Print_Titles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2018-10-12T08:06:06Z</dcterms:modified>
</cp:coreProperties>
</file>